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 activeTab="1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U42" i="2" l="1"/>
  <c r="V42" i="2" s="1"/>
  <c r="U43" i="2"/>
  <c r="V43" i="2" s="1"/>
  <c r="U44" i="2"/>
  <c r="V44" i="2"/>
  <c r="U45" i="2"/>
  <c r="V45" i="2" s="1"/>
  <c r="U46" i="2"/>
  <c r="V46" i="2" s="1"/>
  <c r="U47" i="2"/>
  <c r="V47" i="2"/>
  <c r="U48" i="2"/>
  <c r="V48" i="2"/>
  <c r="U49" i="2"/>
  <c r="V49" i="2" s="1"/>
  <c r="U50" i="2"/>
  <c r="V50" i="2" s="1"/>
  <c r="U51" i="2"/>
  <c r="V51" i="2" s="1"/>
  <c r="U52" i="2"/>
  <c r="V52" i="2" s="1"/>
  <c r="U53" i="2"/>
  <c r="V53" i="2"/>
  <c r="U54" i="2"/>
  <c r="V54" i="2"/>
  <c r="U55" i="2"/>
  <c r="V55" i="2"/>
  <c r="U56" i="2"/>
  <c r="V56" i="2" s="1"/>
  <c r="U19" i="2" l="1"/>
  <c r="V19" i="2" s="1"/>
  <c r="F43" i="2"/>
  <c r="G43" i="2" s="1"/>
  <c r="I43" i="2"/>
  <c r="J43" i="2" s="1"/>
  <c r="L43" i="2"/>
  <c r="M43" i="2" s="1"/>
  <c r="O43" i="2"/>
  <c r="P43" i="2" s="1"/>
  <c r="R43" i="2"/>
  <c r="S43" i="2" s="1"/>
  <c r="O19" i="2"/>
  <c r="P19" i="2" s="1"/>
  <c r="L5" i="2"/>
  <c r="M5" i="2" s="1"/>
  <c r="L6" i="2"/>
  <c r="M6" i="2" s="1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4" i="2"/>
  <c r="M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L58" i="2"/>
  <c r="M58" i="2" s="1"/>
  <c r="L59" i="2"/>
  <c r="M59" i="2" s="1"/>
  <c r="L60" i="2"/>
  <c r="M60" i="2" s="1"/>
  <c r="L61" i="2"/>
  <c r="M61" i="2" s="1"/>
  <c r="L62" i="2"/>
  <c r="M62" i="2" s="1"/>
  <c r="L63" i="2"/>
  <c r="M63" i="2" s="1"/>
  <c r="L64" i="2"/>
  <c r="M64" i="2" s="1"/>
  <c r="L65" i="2"/>
  <c r="M65" i="2" s="1"/>
  <c r="L66" i="2"/>
  <c r="M66" i="2" s="1"/>
  <c r="L67" i="2"/>
  <c r="M67" i="2" s="1"/>
  <c r="L68" i="2"/>
  <c r="M68" i="2" s="1"/>
  <c r="L69" i="2"/>
  <c r="M69" i="2" s="1"/>
  <c r="L70" i="2"/>
  <c r="M70" i="2" s="1"/>
  <c r="L71" i="2"/>
  <c r="M71" i="2" s="1"/>
  <c r="L72" i="2"/>
  <c r="M72" i="2" s="1"/>
  <c r="L73" i="2"/>
  <c r="M73" i="2" s="1"/>
  <c r="L74" i="2"/>
  <c r="M74" i="2" s="1"/>
  <c r="L75" i="2"/>
  <c r="M75" i="2" s="1"/>
  <c r="L76" i="2"/>
  <c r="M76" i="2" s="1"/>
  <c r="L77" i="2"/>
  <c r="M77" i="2" s="1"/>
  <c r="L78" i="2"/>
  <c r="M78" i="2" s="1"/>
  <c r="L79" i="2"/>
  <c r="M79" i="2" s="1"/>
  <c r="L80" i="2"/>
  <c r="M80" i="2" s="1"/>
  <c r="L81" i="2"/>
  <c r="M81" i="2" s="1"/>
  <c r="L4" i="2"/>
  <c r="M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38" i="2"/>
  <c r="J38" i="2" s="1"/>
  <c r="I39" i="2"/>
  <c r="J39" i="2" s="1"/>
  <c r="I40" i="2"/>
  <c r="J40" i="2" s="1"/>
  <c r="I41" i="2"/>
  <c r="J41" i="2" s="1"/>
  <c r="I42" i="2"/>
  <c r="J42" i="2" s="1"/>
  <c r="I44" i="2"/>
  <c r="J44" i="2" s="1"/>
  <c r="I45" i="2"/>
  <c r="J45" i="2" s="1"/>
  <c r="I46" i="2"/>
  <c r="J46" i="2" s="1"/>
  <c r="I47" i="2"/>
  <c r="J47" i="2" s="1"/>
  <c r="I48" i="2"/>
  <c r="J48" i="2" s="1"/>
  <c r="I49" i="2"/>
  <c r="J49" i="2" s="1"/>
  <c r="I50" i="2"/>
  <c r="J50" i="2" s="1"/>
  <c r="I51" i="2"/>
  <c r="J51" i="2" s="1"/>
  <c r="I52" i="2"/>
  <c r="J52" i="2" s="1"/>
  <c r="I53" i="2"/>
  <c r="J53" i="2" s="1"/>
  <c r="I54" i="2"/>
  <c r="J54" i="2" s="1"/>
  <c r="I55" i="2"/>
  <c r="J55" i="2" s="1"/>
  <c r="I56" i="2"/>
  <c r="J56" i="2" s="1"/>
  <c r="I57" i="2"/>
  <c r="I58" i="2"/>
  <c r="J58" i="2" s="1"/>
  <c r="I59" i="2"/>
  <c r="J59" i="2" s="1"/>
  <c r="I60" i="2"/>
  <c r="J60" i="2" s="1"/>
  <c r="I61" i="2"/>
  <c r="J61" i="2" s="1"/>
  <c r="I62" i="2"/>
  <c r="J62" i="2" s="1"/>
  <c r="I63" i="2"/>
  <c r="J63" i="2" s="1"/>
  <c r="I64" i="2"/>
  <c r="J64" i="2" s="1"/>
  <c r="I65" i="2"/>
  <c r="J65" i="2" s="1"/>
  <c r="I66" i="2"/>
  <c r="J66" i="2" s="1"/>
  <c r="I67" i="2"/>
  <c r="J67" i="2" s="1"/>
  <c r="I68" i="2"/>
  <c r="J68" i="2" s="1"/>
  <c r="I69" i="2"/>
  <c r="J69" i="2" s="1"/>
  <c r="I70" i="2"/>
  <c r="J70" i="2" s="1"/>
  <c r="I71" i="2"/>
  <c r="J71" i="2" s="1"/>
  <c r="I72" i="2"/>
  <c r="J72" i="2" s="1"/>
  <c r="I73" i="2"/>
  <c r="J73" i="2" s="1"/>
  <c r="I74" i="2"/>
  <c r="J74" i="2" s="1"/>
  <c r="I75" i="2"/>
  <c r="J75" i="2" s="1"/>
  <c r="I76" i="2"/>
  <c r="J76" i="2" s="1"/>
  <c r="I77" i="2"/>
  <c r="J77" i="2" s="1"/>
  <c r="I78" i="2"/>
  <c r="J78" i="2" s="1"/>
  <c r="I79" i="2"/>
  <c r="J79" i="2" s="1"/>
  <c r="I80" i="2"/>
  <c r="J80" i="2" s="1"/>
  <c r="I81" i="2"/>
  <c r="J81" i="2" s="1"/>
  <c r="I5" i="2"/>
  <c r="J5" i="2" s="1"/>
  <c r="I6" i="2"/>
  <c r="J6" i="2" s="1"/>
  <c r="I7" i="2"/>
  <c r="J7" i="2" s="1"/>
  <c r="I8" i="2"/>
  <c r="J8" i="2" s="1"/>
  <c r="I9" i="2"/>
  <c r="J9" i="2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 s="1"/>
  <c r="I23" i="2"/>
  <c r="J23" i="2" s="1"/>
  <c r="I24" i="2"/>
  <c r="J24" i="2" s="1"/>
  <c r="I4" i="2"/>
  <c r="J4" i="2" s="1"/>
  <c r="F19" i="2"/>
  <c r="G19" i="2" s="1"/>
  <c r="F42" i="2"/>
  <c r="G42" i="2" s="1"/>
  <c r="M17" i="2"/>
  <c r="J57" i="2"/>
  <c r="O64" i="2"/>
  <c r="P64" i="2" s="1"/>
  <c r="O65" i="2"/>
  <c r="P65" i="2" s="1"/>
  <c r="O66" i="2"/>
  <c r="P66" i="2" s="1"/>
  <c r="O67" i="2"/>
  <c r="P67" i="2" s="1"/>
  <c r="O68" i="2"/>
  <c r="P68" i="2" s="1"/>
  <c r="O69" i="2"/>
  <c r="P69" i="2" s="1"/>
  <c r="O70" i="2"/>
  <c r="P70" i="2" s="1"/>
  <c r="O71" i="2"/>
  <c r="P71" i="2" s="1"/>
  <c r="O72" i="2"/>
  <c r="P72" i="2" s="1"/>
  <c r="O73" i="2"/>
  <c r="P73" i="2" s="1"/>
  <c r="O74" i="2"/>
  <c r="P74" i="2" s="1"/>
  <c r="O75" i="2"/>
  <c r="P75" i="2" s="1"/>
  <c r="O76" i="2"/>
  <c r="P76" i="2" s="1"/>
  <c r="O77" i="2"/>
  <c r="P77" i="2" s="1"/>
  <c r="O78" i="2"/>
  <c r="P78" i="2" s="1"/>
  <c r="O79" i="2"/>
  <c r="P79" i="2" s="1"/>
  <c r="O80" i="2"/>
  <c r="P80" i="2" s="1"/>
  <c r="O81" i="2"/>
  <c r="P81" i="2" s="1"/>
  <c r="F5" i="2"/>
  <c r="G5" i="2" s="1"/>
  <c r="F6" i="2"/>
  <c r="G6" i="2" s="1"/>
  <c r="F7" i="2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 s="1"/>
  <c r="F17" i="2"/>
  <c r="G17" i="2" s="1"/>
  <c r="F18" i="2"/>
  <c r="G18" i="2" s="1"/>
  <c r="F20" i="2"/>
  <c r="G20" i="2" s="1"/>
  <c r="F21" i="2"/>
  <c r="G21" i="2" s="1"/>
  <c r="F22" i="2"/>
  <c r="G22" i="2" s="1"/>
  <c r="F23" i="2"/>
  <c r="G23" i="2" s="1"/>
  <c r="F24" i="2"/>
  <c r="G24" i="2" s="1"/>
  <c r="F25" i="2"/>
  <c r="G25" i="2" s="1"/>
  <c r="F26" i="2"/>
  <c r="G26" i="2" s="1"/>
  <c r="F27" i="2"/>
  <c r="G27" i="2" s="1"/>
  <c r="F28" i="2"/>
  <c r="G28" i="2" s="1"/>
  <c r="F29" i="2"/>
  <c r="G29" i="2" s="1"/>
  <c r="F30" i="2"/>
  <c r="G30" i="2" s="1"/>
  <c r="F31" i="2"/>
  <c r="G31" i="2" s="1"/>
  <c r="F32" i="2"/>
  <c r="G32" i="2" s="1"/>
  <c r="F33" i="2"/>
  <c r="G33" i="2" s="1"/>
  <c r="F34" i="2"/>
  <c r="G34" i="2" s="1"/>
  <c r="F35" i="2"/>
  <c r="G35" i="2" s="1"/>
  <c r="F36" i="2"/>
  <c r="G36" i="2" s="1"/>
  <c r="F37" i="2"/>
  <c r="G37" i="2" s="1"/>
  <c r="F38" i="2"/>
  <c r="G38" i="2" s="1"/>
  <c r="F39" i="2"/>
  <c r="G39" i="2" s="1"/>
  <c r="F40" i="2"/>
  <c r="G40" i="2" s="1"/>
  <c r="F41" i="2"/>
  <c r="G41" i="2" s="1"/>
  <c r="F44" i="2"/>
  <c r="G44" i="2" s="1"/>
  <c r="F45" i="2"/>
  <c r="G45" i="2" s="1"/>
  <c r="F46" i="2"/>
  <c r="G46" i="2" s="1"/>
  <c r="F47" i="2"/>
  <c r="G47" i="2" s="1"/>
  <c r="F48" i="2"/>
  <c r="G48" i="2" s="1"/>
  <c r="F49" i="2"/>
  <c r="G49" i="2" s="1"/>
  <c r="F50" i="2"/>
  <c r="G50" i="2" s="1"/>
  <c r="F51" i="2"/>
  <c r="G51" i="2" s="1"/>
  <c r="F52" i="2"/>
  <c r="G52" i="2" s="1"/>
  <c r="F53" i="2"/>
  <c r="G53" i="2" s="1"/>
  <c r="F54" i="2"/>
  <c r="G54" i="2" s="1"/>
  <c r="F55" i="2"/>
  <c r="G55" i="2" s="1"/>
  <c r="F56" i="2"/>
  <c r="G56" i="2" s="1"/>
  <c r="F57" i="2"/>
  <c r="G57" i="2" s="1"/>
  <c r="F58" i="2"/>
  <c r="G58" i="2" s="1"/>
  <c r="F59" i="2"/>
  <c r="G59" i="2" s="1"/>
  <c r="F60" i="2"/>
  <c r="G60" i="2" s="1"/>
  <c r="F61" i="2"/>
  <c r="G61" i="2" s="1"/>
  <c r="F62" i="2"/>
  <c r="G62" i="2" s="1"/>
  <c r="F63" i="2"/>
  <c r="G63" i="2" s="1"/>
  <c r="F64" i="2"/>
  <c r="G64" i="2" s="1"/>
  <c r="F65" i="2"/>
  <c r="G65" i="2" s="1"/>
  <c r="F66" i="2"/>
  <c r="G66" i="2" s="1"/>
  <c r="F67" i="2"/>
  <c r="G67" i="2" s="1"/>
  <c r="F68" i="2"/>
  <c r="G68" i="2" s="1"/>
  <c r="F69" i="2"/>
  <c r="G69" i="2" s="1"/>
  <c r="F70" i="2"/>
  <c r="G70" i="2" s="1"/>
  <c r="F71" i="2"/>
  <c r="G71" i="2" s="1"/>
  <c r="F72" i="2"/>
  <c r="G72" i="2" s="1"/>
  <c r="F73" i="2"/>
  <c r="G73" i="2" s="1"/>
  <c r="F74" i="2"/>
  <c r="G74" i="2" s="1"/>
  <c r="F75" i="2"/>
  <c r="G75" i="2" s="1"/>
  <c r="F76" i="2"/>
  <c r="G76" i="2" s="1"/>
  <c r="F77" i="2"/>
  <c r="G77" i="2" s="1"/>
  <c r="F78" i="2"/>
  <c r="G78" i="2" s="1"/>
  <c r="F79" i="2"/>
  <c r="G79" i="2" s="1"/>
  <c r="F80" i="2"/>
  <c r="G80" i="2" s="1"/>
  <c r="F81" i="2"/>
  <c r="G81" i="2" s="1"/>
  <c r="F4" i="2"/>
  <c r="G4" i="2" s="1"/>
  <c r="O5" i="2"/>
  <c r="P5" i="2" s="1"/>
  <c r="O6" i="2"/>
  <c r="P6" i="2" s="1"/>
  <c r="O7" i="2"/>
  <c r="P7" i="2" s="1"/>
  <c r="O8" i="2"/>
  <c r="P8" i="2" s="1"/>
  <c r="O9" i="2"/>
  <c r="P9" i="2" s="1"/>
  <c r="O10" i="2"/>
  <c r="P10" i="2" s="1"/>
  <c r="O11" i="2"/>
  <c r="P11" i="2" s="1"/>
  <c r="O12" i="2"/>
  <c r="P12" i="2" s="1"/>
  <c r="O13" i="2"/>
  <c r="P13" i="2" s="1"/>
  <c r="O14" i="2"/>
  <c r="P14" i="2" s="1"/>
  <c r="O15" i="2"/>
  <c r="P15" i="2" s="1"/>
  <c r="O16" i="2"/>
  <c r="P16" i="2" s="1"/>
  <c r="O17" i="2"/>
  <c r="P17" i="2" s="1"/>
  <c r="O18" i="2"/>
  <c r="P18" i="2" s="1"/>
  <c r="O20" i="2"/>
  <c r="P20" i="2" s="1"/>
  <c r="O21" i="2"/>
  <c r="P21" i="2" s="1"/>
  <c r="O22" i="2"/>
  <c r="P22" i="2" s="1"/>
  <c r="O23" i="2"/>
  <c r="P23" i="2" s="1"/>
  <c r="O24" i="2"/>
  <c r="P24" i="2" s="1"/>
  <c r="O25" i="2"/>
  <c r="P25" i="2" s="1"/>
  <c r="O26" i="2"/>
  <c r="P26" i="2" s="1"/>
  <c r="O27" i="2"/>
  <c r="P27" i="2" s="1"/>
  <c r="O28" i="2"/>
  <c r="P28" i="2" s="1"/>
  <c r="O29" i="2"/>
  <c r="P29" i="2" s="1"/>
  <c r="O30" i="2"/>
  <c r="P30" i="2" s="1"/>
  <c r="O31" i="2"/>
  <c r="P31" i="2" s="1"/>
  <c r="O32" i="2"/>
  <c r="P32" i="2" s="1"/>
  <c r="O33" i="2"/>
  <c r="P33" i="2" s="1"/>
  <c r="O34" i="2"/>
  <c r="P34" i="2" s="1"/>
  <c r="O35" i="2"/>
  <c r="P35" i="2" s="1"/>
  <c r="O36" i="2"/>
  <c r="P36" i="2" s="1"/>
  <c r="O37" i="2"/>
  <c r="P37" i="2" s="1"/>
  <c r="O38" i="2"/>
  <c r="P38" i="2" s="1"/>
  <c r="O39" i="2"/>
  <c r="P39" i="2" s="1"/>
  <c r="O40" i="2"/>
  <c r="P40" i="2" s="1"/>
  <c r="O41" i="2"/>
  <c r="P41" i="2" s="1"/>
  <c r="O42" i="2"/>
  <c r="P42" i="2" s="1"/>
  <c r="O44" i="2"/>
  <c r="P44" i="2" s="1"/>
  <c r="O45" i="2"/>
  <c r="P45" i="2" s="1"/>
  <c r="O46" i="2"/>
  <c r="P46" i="2" s="1"/>
  <c r="O47" i="2"/>
  <c r="P47" i="2" s="1"/>
  <c r="O48" i="2"/>
  <c r="P48" i="2" s="1"/>
  <c r="O49" i="2"/>
  <c r="P49" i="2" s="1"/>
  <c r="O50" i="2"/>
  <c r="P50" i="2" s="1"/>
  <c r="O51" i="2"/>
  <c r="P51" i="2" s="1"/>
  <c r="O52" i="2"/>
  <c r="P52" i="2" s="1"/>
  <c r="O53" i="2"/>
  <c r="P53" i="2" s="1"/>
  <c r="O54" i="2"/>
  <c r="P54" i="2" s="1"/>
  <c r="O55" i="2"/>
  <c r="P55" i="2" s="1"/>
  <c r="O56" i="2"/>
  <c r="P56" i="2" s="1"/>
  <c r="O57" i="2"/>
  <c r="P57" i="2" s="1"/>
  <c r="O58" i="2"/>
  <c r="P58" i="2" s="1"/>
  <c r="O59" i="2"/>
  <c r="P59" i="2" s="1"/>
  <c r="O60" i="2"/>
  <c r="P60" i="2" s="1"/>
  <c r="O61" i="2"/>
  <c r="P61" i="2" s="1"/>
  <c r="O62" i="2"/>
  <c r="P62" i="2" s="1"/>
  <c r="O63" i="2"/>
  <c r="P63" i="2" s="1"/>
  <c r="O4" i="2"/>
  <c r="P4" i="2" s="1"/>
  <c r="R5" i="2"/>
  <c r="S5" i="2" s="1"/>
  <c r="R6" i="2"/>
  <c r="S6" i="2" s="1"/>
  <c r="R7" i="2"/>
  <c r="S7" i="2" s="1"/>
  <c r="R8" i="2"/>
  <c r="S8" i="2" s="1"/>
  <c r="R9" i="2"/>
  <c r="S9" i="2" s="1"/>
  <c r="R10" i="2"/>
  <c r="S10" i="2" s="1"/>
  <c r="R11" i="2"/>
  <c r="S11" i="2" s="1"/>
  <c r="R12" i="2"/>
  <c r="S12" i="2" s="1"/>
  <c r="R13" i="2"/>
  <c r="S13" i="2" s="1"/>
  <c r="R14" i="2"/>
  <c r="S14" i="2" s="1"/>
  <c r="R15" i="2"/>
  <c r="S15" i="2" s="1"/>
  <c r="R16" i="2"/>
  <c r="S16" i="2" s="1"/>
  <c r="R17" i="2"/>
  <c r="S17" i="2" s="1"/>
  <c r="R18" i="2"/>
  <c r="S18" i="2" s="1"/>
  <c r="R20" i="2"/>
  <c r="S20" i="2" s="1"/>
  <c r="R21" i="2"/>
  <c r="S21" i="2" s="1"/>
  <c r="R22" i="2"/>
  <c r="S22" i="2" s="1"/>
  <c r="R23" i="2"/>
  <c r="S23" i="2" s="1"/>
  <c r="R24" i="2"/>
  <c r="S24" i="2" s="1"/>
  <c r="R25" i="2"/>
  <c r="S25" i="2" s="1"/>
  <c r="R26" i="2"/>
  <c r="S26" i="2" s="1"/>
  <c r="R27" i="2"/>
  <c r="S27" i="2" s="1"/>
  <c r="R28" i="2"/>
  <c r="S28" i="2" s="1"/>
  <c r="R29" i="2"/>
  <c r="S29" i="2" s="1"/>
  <c r="R30" i="2"/>
  <c r="S30" i="2" s="1"/>
  <c r="R31" i="2"/>
  <c r="S31" i="2" s="1"/>
  <c r="R32" i="2"/>
  <c r="S32" i="2" s="1"/>
  <c r="R33" i="2"/>
  <c r="S33" i="2" s="1"/>
  <c r="R34" i="2"/>
  <c r="S34" i="2" s="1"/>
  <c r="R35" i="2"/>
  <c r="S35" i="2" s="1"/>
  <c r="R36" i="2"/>
  <c r="S36" i="2" s="1"/>
  <c r="R37" i="2"/>
  <c r="S37" i="2" s="1"/>
  <c r="R38" i="2"/>
  <c r="S38" i="2" s="1"/>
  <c r="R39" i="2"/>
  <c r="S39" i="2" s="1"/>
  <c r="R40" i="2"/>
  <c r="S40" i="2" s="1"/>
  <c r="R41" i="2"/>
  <c r="S41" i="2" s="1"/>
  <c r="R42" i="2"/>
  <c r="S42" i="2" s="1"/>
  <c r="R44" i="2"/>
  <c r="S44" i="2" s="1"/>
  <c r="R45" i="2"/>
  <c r="S45" i="2" s="1"/>
  <c r="R46" i="2"/>
  <c r="S46" i="2" s="1"/>
  <c r="R47" i="2"/>
  <c r="S47" i="2" s="1"/>
  <c r="R48" i="2"/>
  <c r="S48" i="2" s="1"/>
  <c r="R49" i="2"/>
  <c r="S49" i="2" s="1"/>
  <c r="R50" i="2"/>
  <c r="S50" i="2" s="1"/>
  <c r="R51" i="2"/>
  <c r="S51" i="2" s="1"/>
  <c r="R52" i="2"/>
  <c r="S52" i="2" s="1"/>
  <c r="R53" i="2"/>
  <c r="S53" i="2" s="1"/>
  <c r="R54" i="2"/>
  <c r="S54" i="2" s="1"/>
  <c r="R55" i="2"/>
  <c r="S55" i="2" s="1"/>
  <c r="R56" i="2"/>
  <c r="S56" i="2" s="1"/>
  <c r="R57" i="2"/>
  <c r="S57" i="2" s="1"/>
  <c r="R58" i="2"/>
  <c r="S58" i="2" s="1"/>
  <c r="R59" i="2"/>
  <c r="S59" i="2" s="1"/>
  <c r="R60" i="2"/>
  <c r="S60" i="2" s="1"/>
  <c r="R61" i="2"/>
  <c r="S61" i="2" s="1"/>
  <c r="R62" i="2"/>
  <c r="S62" i="2" s="1"/>
  <c r="R63" i="2"/>
  <c r="S63" i="2" s="1"/>
  <c r="R64" i="2"/>
  <c r="S64" i="2" s="1"/>
  <c r="R65" i="2"/>
  <c r="S65" i="2" s="1"/>
  <c r="R66" i="2"/>
  <c r="S66" i="2" s="1"/>
  <c r="R67" i="2"/>
  <c r="S67" i="2" s="1"/>
  <c r="R68" i="2"/>
  <c r="S68" i="2" s="1"/>
  <c r="R69" i="2"/>
  <c r="S69" i="2" s="1"/>
  <c r="R70" i="2"/>
  <c r="S70" i="2" s="1"/>
  <c r="R71" i="2"/>
  <c r="S71" i="2" s="1"/>
  <c r="R72" i="2"/>
  <c r="S72" i="2" s="1"/>
  <c r="R73" i="2"/>
  <c r="S73" i="2" s="1"/>
  <c r="R4" i="2"/>
  <c r="S4" i="2" s="1"/>
  <c r="U5" i="2"/>
  <c r="V5" i="2" s="1"/>
  <c r="U6" i="2"/>
  <c r="V6" i="2" s="1"/>
  <c r="U7" i="2"/>
  <c r="V7" i="2" s="1"/>
  <c r="U8" i="2"/>
  <c r="V8" i="2" s="1"/>
  <c r="U9" i="2"/>
  <c r="V9" i="2" s="1"/>
  <c r="U10" i="2"/>
  <c r="V10" i="2" s="1"/>
  <c r="U11" i="2"/>
  <c r="V11" i="2" s="1"/>
  <c r="U12" i="2"/>
  <c r="V12" i="2" s="1"/>
  <c r="U13" i="2"/>
  <c r="V13" i="2" s="1"/>
  <c r="U14" i="2"/>
  <c r="V14" i="2" s="1"/>
  <c r="U15" i="2"/>
  <c r="V15" i="2" s="1"/>
  <c r="U16" i="2"/>
  <c r="V16" i="2" s="1"/>
  <c r="U17" i="2"/>
  <c r="V17" i="2" s="1"/>
  <c r="U18" i="2"/>
  <c r="V18" i="2" s="1"/>
  <c r="U20" i="2"/>
  <c r="V20" i="2" s="1"/>
  <c r="U21" i="2"/>
  <c r="V21" i="2" s="1"/>
  <c r="U22" i="2"/>
  <c r="V22" i="2" s="1"/>
  <c r="U23" i="2"/>
  <c r="V23" i="2" s="1"/>
  <c r="U24" i="2"/>
  <c r="V24" i="2" s="1"/>
  <c r="U25" i="2"/>
  <c r="V25" i="2" s="1"/>
  <c r="U26" i="2"/>
  <c r="V26" i="2" s="1"/>
  <c r="U27" i="2"/>
  <c r="V27" i="2" s="1"/>
  <c r="U28" i="2"/>
  <c r="V28" i="2" s="1"/>
  <c r="U29" i="2"/>
  <c r="V29" i="2" s="1"/>
  <c r="U30" i="2"/>
  <c r="V30" i="2" s="1"/>
  <c r="U31" i="2"/>
  <c r="V31" i="2" s="1"/>
  <c r="U32" i="2"/>
  <c r="V32" i="2" s="1"/>
  <c r="U33" i="2"/>
  <c r="V33" i="2" s="1"/>
  <c r="U34" i="2"/>
  <c r="V34" i="2" s="1"/>
  <c r="U35" i="2"/>
  <c r="V35" i="2" s="1"/>
  <c r="U36" i="2"/>
  <c r="V36" i="2" s="1"/>
  <c r="U37" i="2"/>
  <c r="V37" i="2" s="1"/>
  <c r="U38" i="2"/>
  <c r="V38" i="2" s="1"/>
  <c r="U39" i="2"/>
  <c r="V39" i="2" s="1"/>
  <c r="U40" i="2"/>
  <c r="V40" i="2" s="1"/>
  <c r="U41" i="2"/>
  <c r="V41" i="2" s="1"/>
  <c r="U57" i="2"/>
  <c r="V57" i="2" s="1"/>
  <c r="U58" i="2"/>
  <c r="V58" i="2" s="1"/>
  <c r="U59" i="2"/>
  <c r="V59" i="2" s="1"/>
  <c r="U60" i="2"/>
  <c r="V60" i="2" s="1"/>
  <c r="U61" i="2"/>
  <c r="V61" i="2" s="1"/>
  <c r="U62" i="2"/>
  <c r="V62" i="2" s="1"/>
  <c r="U63" i="2"/>
  <c r="V63" i="2" s="1"/>
  <c r="U64" i="2"/>
  <c r="V64" i="2" s="1"/>
  <c r="U65" i="2"/>
  <c r="V65" i="2" s="1"/>
  <c r="U66" i="2"/>
  <c r="V66" i="2" s="1"/>
  <c r="U67" i="2"/>
  <c r="V67" i="2" s="1"/>
  <c r="U68" i="2"/>
  <c r="V68" i="2" s="1"/>
  <c r="U69" i="2"/>
  <c r="V69" i="2" s="1"/>
  <c r="U70" i="2"/>
  <c r="V70" i="2" s="1"/>
  <c r="U71" i="2"/>
  <c r="V71" i="2" s="1"/>
  <c r="U72" i="2"/>
  <c r="V72" i="2" s="1"/>
  <c r="U73" i="2"/>
  <c r="V73" i="2" s="1"/>
  <c r="U74" i="2"/>
  <c r="U4" i="2"/>
  <c r="V4" i="2" s="1"/>
</calcChain>
</file>

<file path=xl/sharedStrings.xml><?xml version="1.0" encoding="utf-8"?>
<sst xmlns="http://schemas.openxmlformats.org/spreadsheetml/2006/main" count="182" uniqueCount="97">
  <si>
    <t>հրավերով նախատեսված չափաբաժնի համարը</t>
  </si>
  <si>
    <t>անվանումը</t>
  </si>
  <si>
    <t>չափման միավորը</t>
  </si>
  <si>
    <t>ընդհանուր քանակը</t>
  </si>
  <si>
    <t>Հաց մատնաքաշ</t>
  </si>
  <si>
    <t>կգ</t>
  </si>
  <si>
    <t>հաց տարեկանի</t>
  </si>
  <si>
    <t>Հաց ամբողջահատիկ</t>
  </si>
  <si>
    <t>Ալյուր ցորենի բարձր տեսակի</t>
  </si>
  <si>
    <t>Բուլկի/70-80գ/</t>
  </si>
  <si>
    <t>հատ</t>
  </si>
  <si>
    <t>Ոլոռ</t>
  </si>
  <si>
    <t xml:space="preserve">Կգ </t>
  </si>
  <si>
    <t>Եգիպտացորենի պահածո</t>
  </si>
  <si>
    <t>Սիսեռ</t>
  </si>
  <si>
    <t>Լոբի հատիկավոր</t>
  </si>
  <si>
    <t>Ոսպ</t>
  </si>
  <si>
    <t>Բրինձ, երկար տեսակի</t>
  </si>
  <si>
    <t>Բրինձ, կլոր տեսակի</t>
  </si>
  <si>
    <t>վարսակաձավարի փաթիլներ/հերկուլես/</t>
  </si>
  <si>
    <t>Հնդկաձավար</t>
  </si>
  <si>
    <r>
      <t xml:space="preserve"> Ցորենաձավար</t>
    </r>
    <r>
      <rPr>
        <sz val="8"/>
        <color theme="1"/>
        <rFont val="Sylfaen"/>
        <family val="1"/>
      </rPr>
      <t xml:space="preserve">  </t>
    </r>
  </si>
  <si>
    <t>Բլղուր</t>
  </si>
  <si>
    <t>Վերմիշել</t>
  </si>
  <si>
    <t>Մակարոն</t>
  </si>
  <si>
    <t>Կարտոֆիլ ուշահաս /հունվարի 1-ից հունիսի 1-ը</t>
  </si>
  <si>
    <t>Կարտոֆիլ վաղահաս/հունիսի 1-ից-հունվարի 1-ը</t>
  </si>
  <si>
    <t>Կաղամբ,մաքրած, վաղահաս</t>
  </si>
  <si>
    <t>Կաղամբ մաքրած /հունիսին1-ից հունվարի 1-ը</t>
  </si>
  <si>
    <t>Լոլիկ</t>
  </si>
  <si>
    <t>վարունգ</t>
  </si>
  <si>
    <t>Տոմատի մածուկ</t>
  </si>
  <si>
    <t xml:space="preserve">Սոխ գլուխ </t>
  </si>
  <si>
    <t>Գազար</t>
  </si>
  <si>
    <t>Բազուկ</t>
  </si>
  <si>
    <t>Պղպեղ կանաչ, քաղցր</t>
  </si>
  <si>
    <t>Սխտոր գլուխ</t>
  </si>
  <si>
    <t>հազար</t>
  </si>
  <si>
    <t>դդմիկ</t>
  </si>
  <si>
    <t>դդում</t>
  </si>
  <si>
    <t>ծաղկակաղամբ</t>
  </si>
  <si>
    <t>Կանաչ լոբի</t>
  </si>
  <si>
    <t>բրոկոլի</t>
  </si>
  <si>
    <t>մաղադանոս</t>
  </si>
  <si>
    <t>Միս տավարի, տեղական, փափուկ</t>
  </si>
  <si>
    <t>Հավի կրծքամիս առանց ոսկորի</t>
  </si>
  <si>
    <t>Կաթ 2.5%</t>
  </si>
  <si>
    <t>լիտր</t>
  </si>
  <si>
    <t>Մածուն2.5%</t>
  </si>
  <si>
    <t>թթվասեր</t>
  </si>
  <si>
    <t>Կարագ սերուցքային</t>
  </si>
  <si>
    <t>Կաթնաշոռ դասական 9%</t>
  </si>
  <si>
    <t>Պանիր, լոռի</t>
  </si>
  <si>
    <t>Ձու (հատ)</t>
  </si>
  <si>
    <t>Բուսական յուղ, ձեթ ռաֆինացված/զտված/</t>
  </si>
  <si>
    <t>Կարմիր աղացած պղպեղ</t>
  </si>
  <si>
    <t>Աղ կերակրի,մանր</t>
  </si>
  <si>
    <t>Սոդա</t>
  </si>
  <si>
    <t>տուփ</t>
  </si>
  <si>
    <t>վանիլին</t>
  </si>
  <si>
    <t>Հատ50գ</t>
  </si>
  <si>
    <t>փխրեցուցիչ</t>
  </si>
  <si>
    <t>Հատ 50գ</t>
  </si>
  <si>
    <t>խմորիչ</t>
  </si>
  <si>
    <t>խնձոր</t>
  </si>
  <si>
    <t>դեղձ</t>
  </si>
  <si>
    <t>բանան</t>
  </si>
  <si>
    <t>նարինջ</t>
  </si>
  <si>
    <t>ծիրան</t>
  </si>
  <si>
    <t>մանդարին</t>
  </si>
  <si>
    <t>սալոր</t>
  </si>
  <si>
    <t>հոն</t>
  </si>
  <si>
    <t>Սերկևիլ</t>
  </si>
  <si>
    <t>հաղարջ</t>
  </si>
  <si>
    <t>բալ</t>
  </si>
  <si>
    <t>խաղող</t>
  </si>
  <si>
    <t>արքայանարինջ</t>
  </si>
  <si>
    <t>կիտրոն</t>
  </si>
  <si>
    <t>Չոր միրգ (չիր) ծիրան,սալոր, անկորիզ</t>
  </si>
  <si>
    <t>Չամիչ դեղին խոշոր</t>
  </si>
  <si>
    <t>զեֆիր</t>
  </si>
  <si>
    <t>մարմելադ</t>
  </si>
  <si>
    <t>մեղր</t>
  </si>
  <si>
    <t>Քաղցրաբլիթ/պրյանիկ/</t>
  </si>
  <si>
    <t>Թխվածքաբլիթ/պեչենի/</t>
  </si>
  <si>
    <t>Շաքարավազ սպիտակ</t>
  </si>
  <si>
    <t>Կակաո</t>
  </si>
  <si>
    <t>Միավորի գին</t>
  </si>
  <si>
    <t>ԱԱՀ</t>
  </si>
  <si>
    <t>Ընդամենը</t>
  </si>
  <si>
    <t>Հաճարաձավար</t>
  </si>
  <si>
    <t>ՄԻԹ ԳՐՈՒՊ ՍՊԸ</t>
  </si>
  <si>
    <t>ՍԱՐԳՍՅԱՆ ՔՐԻՍՏԻՆԱ Ա/Ձ</t>
  </si>
  <si>
    <t>ԳԱՐԵԳԻՆ ՄԱՐՏԻՐՈՍՅԱՆ Ա/Ձ</t>
  </si>
  <si>
    <t>ԲՈՍՏԱՆ2 ՍՊԸ</t>
  </si>
  <si>
    <t>ԴԱՅՍՍ ՍՊԸ</t>
  </si>
  <si>
    <t>ՀԱՄԼԵՏ ԱԲՐԱՀԱՄՅԱՆ Ա/Ձ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</si>
</sst>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tabSelected="1" workbookViewId="0">
      <selection activeCell="M92" sqref="M92"/>
    </sheetView>
  </sheetViews>
  <sheetFormatPr defaultRowHeight="15" x14ac:dyDescent="0.25"/>
  <cols>
    <col min="1" max="1" width="9.140625" style="2"/>
    <col min="2" max="2" width="25.42578125" style="2" customWidth="1"/>
    <col min="3" max="21" width="9.140625" style="2"/>
    <col min="22" max="22" width="10.42578125" style="2" customWidth="1"/>
    <col min="23" max="16384" width="9.140625" style="2"/>
  </cols>
  <sheetData>
    <row r="1" spans="1:22" ht="38.25" customHeight="1" x14ac:dyDescent="0.25">
      <c r="A1" s="1" t="s">
        <v>0</v>
      </c>
      <c r="B1" s="12" t="s">
        <v>1</v>
      </c>
      <c r="C1" s="12" t="s">
        <v>2</v>
      </c>
      <c r="D1" s="12" t="s">
        <v>3</v>
      </c>
      <c r="E1" s="13" t="s">
        <v>94</v>
      </c>
      <c r="F1" s="14"/>
      <c r="G1" s="15"/>
      <c r="H1" s="13" t="s">
        <v>93</v>
      </c>
      <c r="I1" s="14"/>
      <c r="J1" s="15"/>
      <c r="K1" s="13" t="s">
        <v>92</v>
      </c>
      <c r="L1" s="14"/>
      <c r="M1" s="15"/>
      <c r="N1" s="13" t="s">
        <v>95</v>
      </c>
      <c r="O1" s="14"/>
      <c r="P1" s="15"/>
      <c r="Q1" s="13" t="s">
        <v>96</v>
      </c>
      <c r="R1" s="14"/>
      <c r="S1" s="15"/>
      <c r="T1" s="13" t="s">
        <v>91</v>
      </c>
      <c r="U1" s="14"/>
      <c r="V1" s="15"/>
    </row>
    <row r="2" spans="1:22" x14ac:dyDescent="0.25">
      <c r="A2" s="1"/>
      <c r="B2" s="12"/>
      <c r="C2" s="12"/>
      <c r="D2" s="12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7"/>
    </row>
    <row r="3" spans="1:22" x14ac:dyDescent="0.25">
      <c r="A3" s="1"/>
      <c r="B3" s="12"/>
      <c r="C3" s="12"/>
      <c r="D3" s="12"/>
      <c r="E3" s="3" t="s">
        <v>87</v>
      </c>
      <c r="F3" s="3" t="s">
        <v>88</v>
      </c>
      <c r="G3" s="3" t="s">
        <v>89</v>
      </c>
      <c r="H3" s="3" t="s">
        <v>87</v>
      </c>
      <c r="I3" s="3" t="s">
        <v>88</v>
      </c>
      <c r="J3" s="3" t="s">
        <v>89</v>
      </c>
      <c r="K3" s="3" t="s">
        <v>87</v>
      </c>
      <c r="L3" s="3" t="s">
        <v>88</v>
      </c>
      <c r="M3" s="3" t="s">
        <v>89</v>
      </c>
      <c r="N3" s="3" t="s">
        <v>87</v>
      </c>
      <c r="O3" s="3" t="s">
        <v>88</v>
      </c>
      <c r="P3" s="3" t="s">
        <v>89</v>
      </c>
      <c r="Q3" s="3" t="s">
        <v>87</v>
      </c>
      <c r="R3" s="3" t="s">
        <v>88</v>
      </c>
      <c r="S3" s="3" t="s">
        <v>89</v>
      </c>
      <c r="T3" s="3" t="s">
        <v>87</v>
      </c>
      <c r="U3" s="3" t="s">
        <v>88</v>
      </c>
      <c r="V3" s="3" t="s">
        <v>89</v>
      </c>
    </row>
    <row r="4" spans="1:22" x14ac:dyDescent="0.25">
      <c r="A4" s="4">
        <v>1</v>
      </c>
      <c r="B4" s="4" t="s">
        <v>4</v>
      </c>
      <c r="C4" s="4" t="s">
        <v>5</v>
      </c>
      <c r="D4" s="4">
        <v>1600</v>
      </c>
      <c r="E4" s="3"/>
      <c r="F4" s="3">
        <f>E4*0.2</f>
        <v>0</v>
      </c>
      <c r="G4" s="3">
        <f>F4+E4</f>
        <v>0</v>
      </c>
      <c r="H4" s="3"/>
      <c r="I4" s="3">
        <f>H4*0</f>
        <v>0</v>
      </c>
      <c r="J4" s="3">
        <f>I4+H4</f>
        <v>0</v>
      </c>
      <c r="K4" s="3"/>
      <c r="L4" s="3">
        <f>K4*0</f>
        <v>0</v>
      </c>
      <c r="M4" s="3">
        <f>K4+L4</f>
        <v>0</v>
      </c>
      <c r="N4" s="3"/>
      <c r="O4" s="3">
        <f>N4*0.2</f>
        <v>0</v>
      </c>
      <c r="P4" s="3">
        <f>N4+O4</f>
        <v>0</v>
      </c>
      <c r="Q4" s="3">
        <v>480000</v>
      </c>
      <c r="R4" s="3">
        <f>Q4*0.2</f>
        <v>96000</v>
      </c>
      <c r="S4" s="3">
        <f>Q4+R4</f>
        <v>576000</v>
      </c>
      <c r="T4" s="3"/>
      <c r="U4" s="3">
        <f>T4*0.2</f>
        <v>0</v>
      </c>
      <c r="V4" s="3">
        <f>T4+U4</f>
        <v>0</v>
      </c>
    </row>
    <row r="5" spans="1:22" x14ac:dyDescent="0.25">
      <c r="A5" s="4">
        <v>2</v>
      </c>
      <c r="B5" s="5" t="s">
        <v>6</v>
      </c>
      <c r="C5" s="4" t="s">
        <v>5</v>
      </c>
      <c r="D5" s="4">
        <v>360</v>
      </c>
      <c r="E5" s="3"/>
      <c r="F5" s="3">
        <f t="shared" ref="F5:F55" si="0">E5*0.2</f>
        <v>0</v>
      </c>
      <c r="G5" s="3">
        <f t="shared" ref="G5:G59" si="1">F5+E5</f>
        <v>0</v>
      </c>
      <c r="H5" s="3"/>
      <c r="I5" s="3">
        <f t="shared" ref="I5:I58" si="2">H5*0</f>
        <v>0</v>
      </c>
      <c r="J5" s="3">
        <f t="shared" ref="J5:J59" si="3">I5+H5</f>
        <v>0</v>
      </c>
      <c r="K5" s="3"/>
      <c r="L5" s="3">
        <f t="shared" ref="L5:L58" si="4">K5*0</f>
        <v>0</v>
      </c>
      <c r="M5" s="3">
        <f t="shared" ref="M5:M59" si="5">K5+L5</f>
        <v>0</v>
      </c>
      <c r="N5" s="3"/>
      <c r="O5" s="3">
        <f t="shared" ref="O5:O40" si="6">N5*0.2</f>
        <v>0</v>
      </c>
      <c r="P5" s="3">
        <f t="shared" ref="P5:P40" si="7">N5+O5</f>
        <v>0</v>
      </c>
      <c r="Q5" s="3">
        <v>113999.76</v>
      </c>
      <c r="R5" s="3">
        <f t="shared" ref="R5:R40" si="8">Q5*0.2</f>
        <v>22799.952000000001</v>
      </c>
      <c r="S5" s="3">
        <f t="shared" ref="S5:S40" si="9">Q5+R5</f>
        <v>136799.712</v>
      </c>
      <c r="T5" s="3"/>
      <c r="U5" s="3">
        <f t="shared" ref="U5:U40" si="10">T5*0.2</f>
        <v>0</v>
      </c>
      <c r="V5" s="3">
        <f t="shared" ref="V5:V40" si="11">T5+U5</f>
        <v>0</v>
      </c>
    </row>
    <row r="6" spans="1:22" x14ac:dyDescent="0.25">
      <c r="A6" s="4">
        <v>3</v>
      </c>
      <c r="B6" s="6" t="s">
        <v>7</v>
      </c>
      <c r="C6" s="7" t="s">
        <v>5</v>
      </c>
      <c r="D6" s="4">
        <v>180</v>
      </c>
      <c r="E6" s="3"/>
      <c r="F6" s="3">
        <f t="shared" si="0"/>
        <v>0</v>
      </c>
      <c r="G6" s="3">
        <f t="shared" si="1"/>
        <v>0</v>
      </c>
      <c r="H6" s="3"/>
      <c r="I6" s="3">
        <f t="shared" si="2"/>
        <v>0</v>
      </c>
      <c r="J6" s="3">
        <f t="shared" si="3"/>
        <v>0</v>
      </c>
      <c r="K6" s="3"/>
      <c r="L6" s="3">
        <f t="shared" si="4"/>
        <v>0</v>
      </c>
      <c r="M6" s="3">
        <f t="shared" si="5"/>
        <v>0</v>
      </c>
      <c r="N6" s="3"/>
      <c r="O6" s="3">
        <f t="shared" si="6"/>
        <v>0</v>
      </c>
      <c r="P6" s="3">
        <f t="shared" si="7"/>
        <v>0</v>
      </c>
      <c r="Q6" s="3">
        <v>59999.94</v>
      </c>
      <c r="R6" s="3">
        <f t="shared" si="8"/>
        <v>11999.988000000001</v>
      </c>
      <c r="S6" s="3">
        <f t="shared" si="9"/>
        <v>71999.928</v>
      </c>
      <c r="T6" s="3"/>
      <c r="U6" s="3">
        <f t="shared" si="10"/>
        <v>0</v>
      </c>
      <c r="V6" s="3">
        <f t="shared" si="11"/>
        <v>0</v>
      </c>
    </row>
    <row r="7" spans="1:22" x14ac:dyDescent="0.25">
      <c r="A7" s="4">
        <v>4</v>
      </c>
      <c r="B7" s="5" t="s">
        <v>8</v>
      </c>
      <c r="C7" s="4" t="s">
        <v>5</v>
      </c>
      <c r="D7" s="4">
        <v>208</v>
      </c>
      <c r="E7" s="3">
        <v>51480</v>
      </c>
      <c r="F7" s="3">
        <f t="shared" si="0"/>
        <v>10296</v>
      </c>
      <c r="G7" s="3">
        <f t="shared" si="1"/>
        <v>61776</v>
      </c>
      <c r="H7" s="3"/>
      <c r="I7" s="3">
        <f t="shared" si="2"/>
        <v>0</v>
      </c>
      <c r="J7" s="3">
        <f t="shared" si="3"/>
        <v>0</v>
      </c>
      <c r="K7" s="3">
        <v>69900</v>
      </c>
      <c r="L7" s="3">
        <f t="shared" si="4"/>
        <v>0</v>
      </c>
      <c r="M7" s="3">
        <f t="shared" si="5"/>
        <v>69900</v>
      </c>
      <c r="N7" s="3"/>
      <c r="O7" s="3">
        <f t="shared" si="6"/>
        <v>0</v>
      </c>
      <c r="P7" s="3">
        <f t="shared" si="7"/>
        <v>0</v>
      </c>
      <c r="Q7" s="3">
        <v>60666</v>
      </c>
      <c r="R7" s="3">
        <f t="shared" si="8"/>
        <v>12133.2</v>
      </c>
      <c r="S7" s="3">
        <f t="shared" si="9"/>
        <v>72799.199999999997</v>
      </c>
      <c r="T7" s="3"/>
      <c r="U7" s="3">
        <f t="shared" si="10"/>
        <v>0</v>
      </c>
      <c r="V7" s="3">
        <f t="shared" si="11"/>
        <v>0</v>
      </c>
    </row>
    <row r="8" spans="1:22" x14ac:dyDescent="0.25">
      <c r="A8" s="4">
        <v>5</v>
      </c>
      <c r="B8" s="6" t="s">
        <v>9</v>
      </c>
      <c r="C8" s="4" t="s">
        <v>10</v>
      </c>
      <c r="D8" s="4">
        <v>270</v>
      </c>
      <c r="E8" s="3">
        <v>0</v>
      </c>
      <c r="F8" s="3">
        <f t="shared" si="0"/>
        <v>0</v>
      </c>
      <c r="G8" s="3">
        <f t="shared" si="1"/>
        <v>0</v>
      </c>
      <c r="H8" s="3"/>
      <c r="I8" s="3">
        <f t="shared" si="2"/>
        <v>0</v>
      </c>
      <c r="J8" s="3">
        <f t="shared" si="3"/>
        <v>0</v>
      </c>
      <c r="K8" s="3"/>
      <c r="L8" s="3">
        <f t="shared" si="4"/>
        <v>0</v>
      </c>
      <c r="M8" s="3">
        <f t="shared" si="5"/>
        <v>0</v>
      </c>
      <c r="N8" s="3">
        <v>31500</v>
      </c>
      <c r="O8" s="3">
        <f t="shared" si="6"/>
        <v>6300</v>
      </c>
      <c r="P8" s="3">
        <f t="shared" si="7"/>
        <v>37800</v>
      </c>
      <c r="Q8" s="3">
        <v>22499.91</v>
      </c>
      <c r="R8" s="3">
        <f t="shared" si="8"/>
        <v>4499.982</v>
      </c>
      <c r="S8" s="3">
        <f t="shared" si="9"/>
        <v>26999.892</v>
      </c>
      <c r="T8" s="3"/>
      <c r="U8" s="3">
        <f t="shared" si="10"/>
        <v>0</v>
      </c>
      <c r="V8" s="3">
        <f t="shared" si="11"/>
        <v>0</v>
      </c>
    </row>
    <row r="9" spans="1:22" x14ac:dyDescent="0.25">
      <c r="A9" s="4">
        <v>6</v>
      </c>
      <c r="B9" s="5" t="s">
        <v>11</v>
      </c>
      <c r="C9" s="4" t="s">
        <v>12</v>
      </c>
      <c r="D9" s="4">
        <v>60</v>
      </c>
      <c r="E9" s="3">
        <v>24000</v>
      </c>
      <c r="F9" s="3">
        <f t="shared" si="0"/>
        <v>4800</v>
      </c>
      <c r="G9" s="3">
        <f t="shared" si="1"/>
        <v>28800</v>
      </c>
      <c r="H9" s="3"/>
      <c r="I9" s="3">
        <f t="shared" si="2"/>
        <v>0</v>
      </c>
      <c r="J9" s="3">
        <f t="shared" si="3"/>
        <v>0</v>
      </c>
      <c r="K9" s="3">
        <v>36900</v>
      </c>
      <c r="L9" s="3">
        <f t="shared" si="4"/>
        <v>0</v>
      </c>
      <c r="M9" s="3">
        <f t="shared" si="5"/>
        <v>36900</v>
      </c>
      <c r="N9" s="3"/>
      <c r="O9" s="3">
        <f t="shared" si="6"/>
        <v>0</v>
      </c>
      <c r="P9" s="3">
        <f t="shared" si="7"/>
        <v>0</v>
      </c>
      <c r="Q9" s="3"/>
      <c r="R9" s="3">
        <f t="shared" si="8"/>
        <v>0</v>
      </c>
      <c r="S9" s="3">
        <f t="shared" si="9"/>
        <v>0</v>
      </c>
      <c r="T9" s="3"/>
      <c r="U9" s="3">
        <f t="shared" si="10"/>
        <v>0</v>
      </c>
      <c r="V9" s="3">
        <f t="shared" si="11"/>
        <v>0</v>
      </c>
    </row>
    <row r="10" spans="1:22" x14ac:dyDescent="0.25">
      <c r="A10" s="4">
        <v>7</v>
      </c>
      <c r="B10" s="5" t="s">
        <v>13</v>
      </c>
      <c r="C10" s="4" t="s">
        <v>5</v>
      </c>
      <c r="D10" s="4">
        <v>60</v>
      </c>
      <c r="E10" s="3">
        <v>67500</v>
      </c>
      <c r="F10" s="3">
        <f t="shared" si="0"/>
        <v>13500</v>
      </c>
      <c r="G10" s="3">
        <f t="shared" si="1"/>
        <v>81000</v>
      </c>
      <c r="H10" s="3"/>
      <c r="I10" s="3">
        <f t="shared" si="2"/>
        <v>0</v>
      </c>
      <c r="J10" s="3">
        <f t="shared" si="3"/>
        <v>0</v>
      </c>
      <c r="K10" s="3">
        <v>84900</v>
      </c>
      <c r="L10" s="3">
        <f t="shared" si="4"/>
        <v>0</v>
      </c>
      <c r="M10" s="3">
        <f t="shared" si="5"/>
        <v>84900</v>
      </c>
      <c r="N10" s="3"/>
      <c r="O10" s="3">
        <f t="shared" si="6"/>
        <v>0</v>
      </c>
      <c r="P10" s="3">
        <f t="shared" si="7"/>
        <v>0</v>
      </c>
      <c r="Q10" s="3"/>
      <c r="R10" s="3">
        <f t="shared" si="8"/>
        <v>0</v>
      </c>
      <c r="S10" s="3">
        <f t="shared" si="9"/>
        <v>0</v>
      </c>
      <c r="T10" s="3"/>
      <c r="U10" s="3">
        <f t="shared" si="10"/>
        <v>0</v>
      </c>
      <c r="V10" s="3">
        <f t="shared" si="11"/>
        <v>0</v>
      </c>
    </row>
    <row r="11" spans="1:22" x14ac:dyDescent="0.25">
      <c r="A11" s="4">
        <v>8</v>
      </c>
      <c r="B11" s="5" t="s">
        <v>14</v>
      </c>
      <c r="C11" s="4" t="s">
        <v>5</v>
      </c>
      <c r="D11" s="4">
        <v>60</v>
      </c>
      <c r="E11" s="3">
        <v>34500</v>
      </c>
      <c r="F11" s="3">
        <f t="shared" si="0"/>
        <v>6900</v>
      </c>
      <c r="G11" s="3">
        <f t="shared" si="1"/>
        <v>41400</v>
      </c>
      <c r="H11" s="3"/>
      <c r="I11" s="3">
        <f t="shared" si="2"/>
        <v>0</v>
      </c>
      <c r="J11" s="3">
        <f t="shared" si="3"/>
        <v>0</v>
      </c>
      <c r="K11" s="3">
        <v>49900</v>
      </c>
      <c r="L11" s="3">
        <f t="shared" si="4"/>
        <v>0</v>
      </c>
      <c r="M11" s="3">
        <f t="shared" si="5"/>
        <v>49900</v>
      </c>
      <c r="N11" s="3"/>
      <c r="O11" s="3">
        <f t="shared" si="6"/>
        <v>0</v>
      </c>
      <c r="P11" s="3">
        <f t="shared" si="7"/>
        <v>0</v>
      </c>
      <c r="Q11" s="3"/>
      <c r="R11" s="3">
        <f t="shared" si="8"/>
        <v>0</v>
      </c>
      <c r="S11" s="3">
        <f t="shared" si="9"/>
        <v>0</v>
      </c>
      <c r="T11" s="3"/>
      <c r="U11" s="3">
        <f t="shared" si="10"/>
        <v>0</v>
      </c>
      <c r="V11" s="3">
        <f t="shared" si="11"/>
        <v>0</v>
      </c>
    </row>
    <row r="12" spans="1:22" x14ac:dyDescent="0.25">
      <c r="A12" s="4">
        <v>9</v>
      </c>
      <c r="B12" s="5" t="s">
        <v>15</v>
      </c>
      <c r="C12" s="4" t="s">
        <v>5</v>
      </c>
      <c r="D12" s="4">
        <v>60</v>
      </c>
      <c r="E12" s="3">
        <v>55000</v>
      </c>
      <c r="F12" s="3">
        <f t="shared" si="0"/>
        <v>11000</v>
      </c>
      <c r="G12" s="3">
        <f t="shared" si="1"/>
        <v>66000</v>
      </c>
      <c r="H12" s="3"/>
      <c r="I12" s="3">
        <f t="shared" si="2"/>
        <v>0</v>
      </c>
      <c r="J12" s="3">
        <f t="shared" si="3"/>
        <v>0</v>
      </c>
      <c r="K12" s="3">
        <v>74900</v>
      </c>
      <c r="L12" s="3">
        <f t="shared" si="4"/>
        <v>0</v>
      </c>
      <c r="M12" s="3">
        <f t="shared" si="5"/>
        <v>74900</v>
      </c>
      <c r="N12" s="3"/>
      <c r="O12" s="3">
        <f t="shared" si="6"/>
        <v>0</v>
      </c>
      <c r="P12" s="3">
        <f t="shared" si="7"/>
        <v>0</v>
      </c>
      <c r="Q12" s="3"/>
      <c r="R12" s="3">
        <f t="shared" si="8"/>
        <v>0</v>
      </c>
      <c r="S12" s="3">
        <f t="shared" si="9"/>
        <v>0</v>
      </c>
      <c r="T12" s="3"/>
      <c r="U12" s="3">
        <f t="shared" si="10"/>
        <v>0</v>
      </c>
      <c r="V12" s="3">
        <f t="shared" si="11"/>
        <v>0</v>
      </c>
    </row>
    <row r="13" spans="1:22" x14ac:dyDescent="0.25">
      <c r="A13" s="4">
        <v>10</v>
      </c>
      <c r="B13" s="5" t="s">
        <v>16</v>
      </c>
      <c r="C13" s="4" t="s">
        <v>5</v>
      </c>
      <c r="D13" s="4">
        <v>120</v>
      </c>
      <c r="E13" s="3">
        <v>72000</v>
      </c>
      <c r="F13" s="3">
        <f t="shared" si="0"/>
        <v>14400</v>
      </c>
      <c r="G13" s="3">
        <f t="shared" si="1"/>
        <v>86400</v>
      </c>
      <c r="H13" s="3"/>
      <c r="I13" s="3">
        <f t="shared" si="2"/>
        <v>0</v>
      </c>
      <c r="J13" s="3">
        <f t="shared" si="3"/>
        <v>0</v>
      </c>
      <c r="K13" s="3">
        <v>99900</v>
      </c>
      <c r="L13" s="3">
        <f t="shared" si="4"/>
        <v>0</v>
      </c>
      <c r="M13" s="3">
        <f t="shared" si="5"/>
        <v>99900</v>
      </c>
      <c r="N13" s="3"/>
      <c r="O13" s="3">
        <f t="shared" si="6"/>
        <v>0</v>
      </c>
      <c r="P13" s="3">
        <f t="shared" si="7"/>
        <v>0</v>
      </c>
      <c r="Q13" s="3"/>
      <c r="R13" s="3">
        <f t="shared" si="8"/>
        <v>0</v>
      </c>
      <c r="S13" s="3">
        <f t="shared" si="9"/>
        <v>0</v>
      </c>
      <c r="T13" s="3"/>
      <c r="U13" s="3">
        <f t="shared" si="10"/>
        <v>0</v>
      </c>
      <c r="V13" s="3">
        <f t="shared" si="11"/>
        <v>0</v>
      </c>
    </row>
    <row r="14" spans="1:22" x14ac:dyDescent="0.25">
      <c r="A14" s="4">
        <v>11</v>
      </c>
      <c r="B14" s="8" t="s">
        <v>17</v>
      </c>
      <c r="C14" s="4" t="s">
        <v>5</v>
      </c>
      <c r="D14" s="4">
        <v>160</v>
      </c>
      <c r="E14" s="3">
        <v>77200</v>
      </c>
      <c r="F14" s="3">
        <f t="shared" si="0"/>
        <v>15440</v>
      </c>
      <c r="G14" s="3">
        <f t="shared" si="1"/>
        <v>92640</v>
      </c>
      <c r="H14" s="3"/>
      <c r="I14" s="3">
        <f t="shared" si="2"/>
        <v>0</v>
      </c>
      <c r="J14" s="3">
        <f t="shared" si="3"/>
        <v>0</v>
      </c>
      <c r="K14" s="3">
        <v>99900</v>
      </c>
      <c r="L14" s="3">
        <f t="shared" si="4"/>
        <v>0</v>
      </c>
      <c r="M14" s="3">
        <f t="shared" si="5"/>
        <v>99900</v>
      </c>
      <c r="N14" s="3"/>
      <c r="O14" s="3">
        <f t="shared" si="6"/>
        <v>0</v>
      </c>
      <c r="P14" s="3">
        <f t="shared" si="7"/>
        <v>0</v>
      </c>
      <c r="Q14" s="3"/>
      <c r="R14" s="3">
        <f t="shared" si="8"/>
        <v>0</v>
      </c>
      <c r="S14" s="3">
        <f t="shared" si="9"/>
        <v>0</v>
      </c>
      <c r="T14" s="3"/>
      <c r="U14" s="3">
        <f t="shared" si="10"/>
        <v>0</v>
      </c>
      <c r="V14" s="3">
        <f t="shared" si="11"/>
        <v>0</v>
      </c>
    </row>
    <row r="15" spans="1:22" x14ac:dyDescent="0.25">
      <c r="A15" s="4">
        <v>12</v>
      </c>
      <c r="B15" s="8" t="s">
        <v>18</v>
      </c>
      <c r="C15" s="4" t="s">
        <v>5</v>
      </c>
      <c r="D15" s="4">
        <v>60</v>
      </c>
      <c r="E15" s="3">
        <v>29000</v>
      </c>
      <c r="F15" s="3">
        <f t="shared" si="0"/>
        <v>5800</v>
      </c>
      <c r="G15" s="3">
        <f t="shared" si="1"/>
        <v>34800</v>
      </c>
      <c r="H15" s="3"/>
      <c r="I15" s="3">
        <f t="shared" si="2"/>
        <v>0</v>
      </c>
      <c r="J15" s="3">
        <f t="shared" si="3"/>
        <v>0</v>
      </c>
      <c r="K15" s="3">
        <v>34900</v>
      </c>
      <c r="L15" s="3">
        <f t="shared" si="4"/>
        <v>0</v>
      </c>
      <c r="M15" s="3">
        <f t="shared" si="5"/>
        <v>34900</v>
      </c>
      <c r="N15" s="3"/>
      <c r="O15" s="3">
        <f t="shared" si="6"/>
        <v>0</v>
      </c>
      <c r="P15" s="3">
        <f t="shared" si="7"/>
        <v>0</v>
      </c>
      <c r="Q15" s="3"/>
      <c r="R15" s="3">
        <f t="shared" si="8"/>
        <v>0</v>
      </c>
      <c r="S15" s="3">
        <f t="shared" si="9"/>
        <v>0</v>
      </c>
      <c r="T15" s="3"/>
      <c r="U15" s="3">
        <f t="shared" si="10"/>
        <v>0</v>
      </c>
      <c r="V15" s="3">
        <f t="shared" si="11"/>
        <v>0</v>
      </c>
    </row>
    <row r="16" spans="1:22" ht="18.600000000000001" customHeight="1" x14ac:dyDescent="0.25">
      <c r="A16" s="4">
        <v>13</v>
      </c>
      <c r="B16" s="5" t="s">
        <v>19</v>
      </c>
      <c r="C16" s="4" t="s">
        <v>5</v>
      </c>
      <c r="D16" s="4">
        <v>80</v>
      </c>
      <c r="E16" s="3">
        <v>36600</v>
      </c>
      <c r="F16" s="3">
        <f t="shared" si="0"/>
        <v>7320</v>
      </c>
      <c r="G16" s="3">
        <f t="shared" si="1"/>
        <v>43920</v>
      </c>
      <c r="H16" s="3"/>
      <c r="I16" s="3">
        <f t="shared" si="2"/>
        <v>0</v>
      </c>
      <c r="J16" s="3">
        <f t="shared" si="3"/>
        <v>0</v>
      </c>
      <c r="K16" s="3">
        <v>49900</v>
      </c>
      <c r="L16" s="3">
        <f t="shared" si="4"/>
        <v>0</v>
      </c>
      <c r="M16" s="3">
        <f t="shared" si="5"/>
        <v>49900</v>
      </c>
      <c r="N16" s="3"/>
      <c r="O16" s="3">
        <f t="shared" si="6"/>
        <v>0</v>
      </c>
      <c r="P16" s="3">
        <f t="shared" si="7"/>
        <v>0</v>
      </c>
      <c r="Q16" s="3"/>
      <c r="R16" s="3">
        <f t="shared" si="8"/>
        <v>0</v>
      </c>
      <c r="S16" s="3">
        <f t="shared" si="9"/>
        <v>0</v>
      </c>
      <c r="T16" s="3"/>
      <c r="U16" s="3">
        <f t="shared" si="10"/>
        <v>0</v>
      </c>
      <c r="V16" s="3">
        <f t="shared" si="11"/>
        <v>0</v>
      </c>
    </row>
    <row r="17" spans="1:22" x14ac:dyDescent="0.25">
      <c r="A17" s="4">
        <v>14</v>
      </c>
      <c r="B17" s="9" t="s">
        <v>20</v>
      </c>
      <c r="C17" s="4" t="s">
        <v>5</v>
      </c>
      <c r="D17" s="4">
        <v>250</v>
      </c>
      <c r="E17" s="3">
        <v>114375</v>
      </c>
      <c r="F17" s="3">
        <f t="shared" si="0"/>
        <v>22875</v>
      </c>
      <c r="G17" s="3">
        <f t="shared" si="1"/>
        <v>137250</v>
      </c>
      <c r="H17" s="3"/>
      <c r="I17" s="3">
        <f t="shared" si="2"/>
        <v>0</v>
      </c>
      <c r="J17" s="3">
        <f t="shared" si="3"/>
        <v>0</v>
      </c>
      <c r="K17" s="3">
        <v>159000</v>
      </c>
      <c r="L17" s="3">
        <f t="shared" si="4"/>
        <v>0</v>
      </c>
      <c r="M17" s="3">
        <f t="shared" si="5"/>
        <v>159000</v>
      </c>
      <c r="N17" s="3"/>
      <c r="O17" s="3">
        <f t="shared" si="6"/>
        <v>0</v>
      </c>
      <c r="P17" s="3">
        <f t="shared" si="7"/>
        <v>0</v>
      </c>
      <c r="Q17" s="3"/>
      <c r="R17" s="3">
        <f t="shared" si="8"/>
        <v>0</v>
      </c>
      <c r="S17" s="3">
        <f t="shared" si="9"/>
        <v>0</v>
      </c>
      <c r="T17" s="3"/>
      <c r="U17" s="3">
        <f t="shared" si="10"/>
        <v>0</v>
      </c>
      <c r="V17" s="3">
        <f t="shared" si="11"/>
        <v>0</v>
      </c>
    </row>
    <row r="18" spans="1:22" x14ac:dyDescent="0.25">
      <c r="A18" s="4">
        <v>15</v>
      </c>
      <c r="B18" s="9" t="s">
        <v>21</v>
      </c>
      <c r="C18" s="4" t="s">
        <v>5</v>
      </c>
      <c r="D18" s="4">
        <v>60</v>
      </c>
      <c r="E18" s="3">
        <v>18000</v>
      </c>
      <c r="F18" s="3">
        <f t="shared" si="0"/>
        <v>3600</v>
      </c>
      <c r="G18" s="3">
        <f t="shared" si="1"/>
        <v>21600</v>
      </c>
      <c r="H18" s="3"/>
      <c r="I18" s="3">
        <f t="shared" si="2"/>
        <v>0</v>
      </c>
      <c r="J18" s="3">
        <f t="shared" si="3"/>
        <v>0</v>
      </c>
      <c r="K18" s="3">
        <v>24900</v>
      </c>
      <c r="L18" s="3">
        <f t="shared" si="4"/>
        <v>0</v>
      </c>
      <c r="M18" s="3">
        <f t="shared" si="5"/>
        <v>24900</v>
      </c>
      <c r="N18" s="3"/>
      <c r="O18" s="3">
        <f t="shared" si="6"/>
        <v>0</v>
      </c>
      <c r="P18" s="3">
        <f t="shared" si="7"/>
        <v>0</v>
      </c>
      <c r="Q18" s="3"/>
      <c r="R18" s="3">
        <f t="shared" si="8"/>
        <v>0</v>
      </c>
      <c r="S18" s="3">
        <f t="shared" si="9"/>
        <v>0</v>
      </c>
      <c r="T18" s="3"/>
      <c r="U18" s="3">
        <f t="shared" si="10"/>
        <v>0</v>
      </c>
      <c r="V18" s="3">
        <f t="shared" si="11"/>
        <v>0</v>
      </c>
    </row>
    <row r="19" spans="1:22" x14ac:dyDescent="0.25">
      <c r="A19" s="4">
        <v>16</v>
      </c>
      <c r="B19" s="9" t="s">
        <v>90</v>
      </c>
      <c r="C19" s="4" t="s">
        <v>5</v>
      </c>
      <c r="D19" s="4">
        <v>40</v>
      </c>
      <c r="E19" s="3">
        <v>18200</v>
      </c>
      <c r="F19" s="3">
        <f t="shared" si="0"/>
        <v>3640</v>
      </c>
      <c r="G19" s="3">
        <f t="shared" si="1"/>
        <v>21840</v>
      </c>
      <c r="H19" s="3"/>
      <c r="I19" s="3">
        <f t="shared" si="2"/>
        <v>0</v>
      </c>
      <c r="J19" s="3">
        <f t="shared" si="3"/>
        <v>0</v>
      </c>
      <c r="K19" s="3">
        <v>24900</v>
      </c>
      <c r="L19" s="3">
        <f t="shared" si="4"/>
        <v>0</v>
      </c>
      <c r="M19" s="3">
        <f t="shared" si="5"/>
        <v>24900</v>
      </c>
      <c r="N19" s="3"/>
      <c r="O19" s="3">
        <f t="shared" si="6"/>
        <v>0</v>
      </c>
      <c r="P19" s="3">
        <f t="shared" si="7"/>
        <v>0</v>
      </c>
      <c r="Q19" s="3"/>
      <c r="R19" s="3"/>
      <c r="S19" s="3"/>
      <c r="T19" s="3"/>
      <c r="U19" s="3">
        <f t="shared" si="10"/>
        <v>0</v>
      </c>
      <c r="V19" s="3">
        <f t="shared" si="11"/>
        <v>0</v>
      </c>
    </row>
    <row r="20" spans="1:22" x14ac:dyDescent="0.25">
      <c r="A20" s="4">
        <v>17</v>
      </c>
      <c r="B20" s="9" t="s">
        <v>22</v>
      </c>
      <c r="C20" s="4" t="s">
        <v>5</v>
      </c>
      <c r="D20" s="4">
        <v>40</v>
      </c>
      <c r="E20" s="3">
        <v>16000</v>
      </c>
      <c r="F20" s="3">
        <f t="shared" si="0"/>
        <v>3200</v>
      </c>
      <c r="G20" s="3">
        <f t="shared" si="1"/>
        <v>19200</v>
      </c>
      <c r="H20" s="3"/>
      <c r="I20" s="3">
        <f t="shared" si="2"/>
        <v>0</v>
      </c>
      <c r="J20" s="3">
        <f t="shared" si="3"/>
        <v>0</v>
      </c>
      <c r="K20" s="3">
        <v>19900</v>
      </c>
      <c r="L20" s="3">
        <f t="shared" si="4"/>
        <v>0</v>
      </c>
      <c r="M20" s="3">
        <f t="shared" si="5"/>
        <v>19900</v>
      </c>
      <c r="N20" s="3"/>
      <c r="O20" s="3">
        <f t="shared" si="6"/>
        <v>0</v>
      </c>
      <c r="P20" s="3">
        <f t="shared" si="7"/>
        <v>0</v>
      </c>
      <c r="Q20" s="3"/>
      <c r="R20" s="3">
        <f t="shared" si="8"/>
        <v>0</v>
      </c>
      <c r="S20" s="3">
        <f t="shared" si="9"/>
        <v>0</v>
      </c>
      <c r="T20" s="3"/>
      <c r="U20" s="3">
        <f t="shared" si="10"/>
        <v>0</v>
      </c>
      <c r="V20" s="3">
        <f t="shared" si="11"/>
        <v>0</v>
      </c>
    </row>
    <row r="21" spans="1:22" x14ac:dyDescent="0.25">
      <c r="A21" s="4">
        <v>18</v>
      </c>
      <c r="B21" s="9" t="s">
        <v>23</v>
      </c>
      <c r="C21" s="4" t="s">
        <v>5</v>
      </c>
      <c r="D21" s="4">
        <v>70</v>
      </c>
      <c r="E21" s="3">
        <v>18550</v>
      </c>
      <c r="F21" s="3">
        <f t="shared" si="0"/>
        <v>3710</v>
      </c>
      <c r="G21" s="3">
        <f t="shared" si="1"/>
        <v>22260</v>
      </c>
      <c r="H21" s="3"/>
      <c r="I21" s="3">
        <f t="shared" si="2"/>
        <v>0</v>
      </c>
      <c r="J21" s="3">
        <f t="shared" si="3"/>
        <v>0</v>
      </c>
      <c r="K21" s="3">
        <v>23900</v>
      </c>
      <c r="L21" s="3">
        <f t="shared" si="4"/>
        <v>0</v>
      </c>
      <c r="M21" s="3">
        <f t="shared" si="5"/>
        <v>23900</v>
      </c>
      <c r="N21" s="3"/>
      <c r="O21" s="3">
        <f t="shared" si="6"/>
        <v>0</v>
      </c>
      <c r="P21" s="3">
        <f t="shared" si="7"/>
        <v>0</v>
      </c>
      <c r="Q21" s="3"/>
      <c r="R21" s="3">
        <f t="shared" si="8"/>
        <v>0</v>
      </c>
      <c r="S21" s="3">
        <f t="shared" si="9"/>
        <v>0</v>
      </c>
      <c r="T21" s="3"/>
      <c r="U21" s="3">
        <f t="shared" si="10"/>
        <v>0</v>
      </c>
      <c r="V21" s="3">
        <f t="shared" si="11"/>
        <v>0</v>
      </c>
    </row>
    <row r="22" spans="1:22" x14ac:dyDescent="0.25">
      <c r="A22" s="4">
        <v>19</v>
      </c>
      <c r="B22" s="9" t="s">
        <v>24</v>
      </c>
      <c r="C22" s="4" t="s">
        <v>5</v>
      </c>
      <c r="D22" s="4">
        <v>74</v>
      </c>
      <c r="E22" s="3">
        <v>19610</v>
      </c>
      <c r="F22" s="3">
        <f t="shared" si="0"/>
        <v>3922</v>
      </c>
      <c r="G22" s="3">
        <f t="shared" si="1"/>
        <v>23532</v>
      </c>
      <c r="H22" s="3"/>
      <c r="I22" s="3">
        <f t="shared" si="2"/>
        <v>0</v>
      </c>
      <c r="J22" s="3">
        <f t="shared" si="3"/>
        <v>0</v>
      </c>
      <c r="K22" s="3">
        <v>23900</v>
      </c>
      <c r="L22" s="3">
        <f t="shared" si="4"/>
        <v>0</v>
      </c>
      <c r="M22" s="3">
        <f t="shared" si="5"/>
        <v>23900</v>
      </c>
      <c r="N22" s="3"/>
      <c r="O22" s="3">
        <f t="shared" si="6"/>
        <v>0</v>
      </c>
      <c r="P22" s="3">
        <f t="shared" si="7"/>
        <v>0</v>
      </c>
      <c r="Q22" s="3"/>
      <c r="R22" s="3">
        <f t="shared" si="8"/>
        <v>0</v>
      </c>
      <c r="S22" s="3">
        <f t="shared" si="9"/>
        <v>0</v>
      </c>
      <c r="T22" s="3"/>
      <c r="U22" s="3">
        <f t="shared" si="10"/>
        <v>0</v>
      </c>
      <c r="V22" s="3">
        <f t="shared" si="11"/>
        <v>0</v>
      </c>
    </row>
    <row r="23" spans="1:22" ht="21.6" customHeight="1" x14ac:dyDescent="0.25">
      <c r="A23" s="4">
        <v>20</v>
      </c>
      <c r="B23" s="9" t="s">
        <v>25</v>
      </c>
      <c r="C23" s="4" t="s">
        <v>5</v>
      </c>
      <c r="D23" s="4">
        <v>980</v>
      </c>
      <c r="E23" s="3"/>
      <c r="F23" s="3">
        <f t="shared" si="0"/>
        <v>0</v>
      </c>
      <c r="G23" s="3">
        <f t="shared" si="1"/>
        <v>0</v>
      </c>
      <c r="H23" s="3">
        <v>289100</v>
      </c>
      <c r="I23" s="3">
        <f t="shared" si="2"/>
        <v>0</v>
      </c>
      <c r="J23" s="3">
        <f t="shared" si="3"/>
        <v>289100</v>
      </c>
      <c r="K23" s="3">
        <v>349000</v>
      </c>
      <c r="L23" s="3">
        <f t="shared" si="4"/>
        <v>0</v>
      </c>
      <c r="M23" s="3">
        <f t="shared" si="5"/>
        <v>349000</v>
      </c>
      <c r="N23" s="3"/>
      <c r="O23" s="3">
        <f t="shared" si="6"/>
        <v>0</v>
      </c>
      <c r="P23" s="3">
        <f t="shared" si="7"/>
        <v>0</v>
      </c>
      <c r="Q23" s="3"/>
      <c r="R23" s="3">
        <f t="shared" si="8"/>
        <v>0</v>
      </c>
      <c r="S23" s="3">
        <f t="shared" si="9"/>
        <v>0</v>
      </c>
      <c r="T23" s="3"/>
      <c r="U23" s="3">
        <f t="shared" si="10"/>
        <v>0</v>
      </c>
      <c r="V23" s="3">
        <f t="shared" si="11"/>
        <v>0</v>
      </c>
    </row>
    <row r="24" spans="1:22" ht="25.5" x14ac:dyDescent="0.25">
      <c r="A24" s="4">
        <v>21</v>
      </c>
      <c r="B24" s="9" t="s">
        <v>26</v>
      </c>
      <c r="C24" s="4" t="s">
        <v>5</v>
      </c>
      <c r="D24" s="4">
        <v>633</v>
      </c>
      <c r="E24" s="3"/>
      <c r="F24" s="3">
        <f t="shared" si="0"/>
        <v>0</v>
      </c>
      <c r="G24" s="3">
        <f t="shared" si="1"/>
        <v>0</v>
      </c>
      <c r="H24" s="3">
        <v>174075</v>
      </c>
      <c r="I24" s="3">
        <f t="shared" si="2"/>
        <v>0</v>
      </c>
      <c r="J24" s="3">
        <f t="shared" si="3"/>
        <v>174075</v>
      </c>
      <c r="K24" s="3">
        <v>219000</v>
      </c>
      <c r="L24" s="3">
        <f t="shared" si="4"/>
        <v>0</v>
      </c>
      <c r="M24" s="3">
        <f t="shared" si="5"/>
        <v>219000</v>
      </c>
      <c r="N24" s="3"/>
      <c r="O24" s="3">
        <f t="shared" si="6"/>
        <v>0</v>
      </c>
      <c r="P24" s="3">
        <f t="shared" si="7"/>
        <v>0</v>
      </c>
      <c r="Q24" s="3"/>
      <c r="R24" s="3">
        <f t="shared" si="8"/>
        <v>0</v>
      </c>
      <c r="S24" s="3">
        <f t="shared" si="9"/>
        <v>0</v>
      </c>
      <c r="T24" s="3"/>
      <c r="U24" s="3">
        <f t="shared" si="10"/>
        <v>0</v>
      </c>
      <c r="V24" s="3">
        <f t="shared" si="11"/>
        <v>0</v>
      </c>
    </row>
    <row r="25" spans="1:22" ht="24.6" customHeight="1" x14ac:dyDescent="0.25">
      <c r="A25" s="4">
        <v>22</v>
      </c>
      <c r="B25" s="9" t="s">
        <v>27</v>
      </c>
      <c r="C25" s="4" t="s">
        <v>5</v>
      </c>
      <c r="D25" s="4">
        <v>30</v>
      </c>
      <c r="E25" s="3"/>
      <c r="F25" s="3">
        <f t="shared" si="0"/>
        <v>0</v>
      </c>
      <c r="G25" s="3">
        <f t="shared" si="1"/>
        <v>0</v>
      </c>
      <c r="H25" s="3">
        <v>8100</v>
      </c>
      <c r="I25" s="3">
        <f t="shared" si="2"/>
        <v>0</v>
      </c>
      <c r="J25" s="3">
        <f t="shared" si="3"/>
        <v>8100</v>
      </c>
      <c r="K25" s="3">
        <v>99900</v>
      </c>
      <c r="L25" s="3">
        <f t="shared" si="4"/>
        <v>0</v>
      </c>
      <c r="M25" s="3">
        <f t="shared" si="5"/>
        <v>99900</v>
      </c>
      <c r="N25" s="3"/>
      <c r="O25" s="3">
        <f t="shared" si="6"/>
        <v>0</v>
      </c>
      <c r="P25" s="3">
        <f t="shared" si="7"/>
        <v>0</v>
      </c>
      <c r="Q25" s="3"/>
      <c r="R25" s="3">
        <f t="shared" si="8"/>
        <v>0</v>
      </c>
      <c r="S25" s="3">
        <f t="shared" si="9"/>
        <v>0</v>
      </c>
      <c r="T25" s="3"/>
      <c r="U25" s="3">
        <f t="shared" si="10"/>
        <v>0</v>
      </c>
      <c r="V25" s="3">
        <f t="shared" si="11"/>
        <v>0</v>
      </c>
    </row>
    <row r="26" spans="1:22" ht="21" customHeight="1" x14ac:dyDescent="0.25">
      <c r="A26" s="4">
        <v>23</v>
      </c>
      <c r="B26" s="9" t="s">
        <v>28</v>
      </c>
      <c r="C26" s="4" t="s">
        <v>5</v>
      </c>
      <c r="D26" s="4">
        <v>300</v>
      </c>
      <c r="E26" s="3"/>
      <c r="F26" s="3">
        <f t="shared" si="0"/>
        <v>0</v>
      </c>
      <c r="G26" s="3">
        <f t="shared" si="1"/>
        <v>0</v>
      </c>
      <c r="H26" s="3">
        <v>72000</v>
      </c>
      <c r="I26" s="3">
        <f t="shared" si="2"/>
        <v>0</v>
      </c>
      <c r="J26" s="3">
        <f t="shared" si="3"/>
        <v>72000</v>
      </c>
      <c r="K26" s="3">
        <v>92900</v>
      </c>
      <c r="L26" s="3">
        <f t="shared" si="4"/>
        <v>0</v>
      </c>
      <c r="M26" s="3">
        <f t="shared" si="5"/>
        <v>92900</v>
      </c>
      <c r="N26" s="3"/>
      <c r="O26" s="3">
        <f t="shared" si="6"/>
        <v>0</v>
      </c>
      <c r="P26" s="3">
        <f t="shared" si="7"/>
        <v>0</v>
      </c>
      <c r="Q26" s="3"/>
      <c r="R26" s="3">
        <f t="shared" si="8"/>
        <v>0</v>
      </c>
      <c r="S26" s="3">
        <f t="shared" si="9"/>
        <v>0</v>
      </c>
      <c r="T26" s="3"/>
      <c r="U26" s="3">
        <f t="shared" si="10"/>
        <v>0</v>
      </c>
      <c r="V26" s="3">
        <f t="shared" si="11"/>
        <v>0</v>
      </c>
    </row>
    <row r="27" spans="1:22" x14ac:dyDescent="0.25">
      <c r="A27" s="4">
        <v>24</v>
      </c>
      <c r="B27" s="9" t="s">
        <v>29</v>
      </c>
      <c r="C27" s="4" t="s">
        <v>5</v>
      </c>
      <c r="D27" s="4">
        <v>100</v>
      </c>
      <c r="E27" s="3"/>
      <c r="F27" s="3">
        <f t="shared" si="0"/>
        <v>0</v>
      </c>
      <c r="G27" s="3">
        <f t="shared" si="1"/>
        <v>0</v>
      </c>
      <c r="H27" s="3">
        <v>39000</v>
      </c>
      <c r="I27" s="3">
        <f t="shared" si="2"/>
        <v>0</v>
      </c>
      <c r="J27" s="3">
        <f t="shared" si="3"/>
        <v>39000</v>
      </c>
      <c r="K27" s="3">
        <v>42900</v>
      </c>
      <c r="L27" s="3">
        <f t="shared" si="4"/>
        <v>0</v>
      </c>
      <c r="M27" s="3">
        <f t="shared" si="5"/>
        <v>42900</v>
      </c>
      <c r="N27" s="3"/>
      <c r="O27" s="3">
        <f t="shared" si="6"/>
        <v>0</v>
      </c>
      <c r="P27" s="3">
        <f t="shared" si="7"/>
        <v>0</v>
      </c>
      <c r="Q27" s="3"/>
      <c r="R27" s="3">
        <f t="shared" si="8"/>
        <v>0</v>
      </c>
      <c r="S27" s="3">
        <f t="shared" si="9"/>
        <v>0</v>
      </c>
      <c r="T27" s="3"/>
      <c r="U27" s="3">
        <f t="shared" si="10"/>
        <v>0</v>
      </c>
      <c r="V27" s="3">
        <f t="shared" si="11"/>
        <v>0</v>
      </c>
    </row>
    <row r="28" spans="1:22" x14ac:dyDescent="0.25">
      <c r="A28" s="4">
        <v>25</v>
      </c>
      <c r="B28" s="9" t="s">
        <v>30</v>
      </c>
      <c r="C28" s="4" t="s">
        <v>5</v>
      </c>
      <c r="D28" s="4">
        <v>100</v>
      </c>
      <c r="E28" s="3"/>
      <c r="F28" s="3">
        <f t="shared" si="0"/>
        <v>0</v>
      </c>
      <c r="G28" s="3">
        <f t="shared" si="1"/>
        <v>0</v>
      </c>
      <c r="H28" s="3">
        <v>31000</v>
      </c>
      <c r="I28" s="3">
        <f t="shared" si="2"/>
        <v>0</v>
      </c>
      <c r="J28" s="3">
        <f t="shared" si="3"/>
        <v>31000</v>
      </c>
      <c r="K28" s="3">
        <v>33900</v>
      </c>
      <c r="L28" s="3">
        <f t="shared" si="4"/>
        <v>0</v>
      </c>
      <c r="M28" s="3">
        <f t="shared" si="5"/>
        <v>33900</v>
      </c>
      <c r="N28" s="3"/>
      <c r="O28" s="3">
        <f t="shared" si="6"/>
        <v>0</v>
      </c>
      <c r="P28" s="3">
        <f t="shared" si="7"/>
        <v>0</v>
      </c>
      <c r="Q28" s="3"/>
      <c r="R28" s="3">
        <f t="shared" si="8"/>
        <v>0</v>
      </c>
      <c r="S28" s="3">
        <f t="shared" si="9"/>
        <v>0</v>
      </c>
      <c r="T28" s="3"/>
      <c r="U28" s="3">
        <f t="shared" si="10"/>
        <v>0</v>
      </c>
      <c r="V28" s="3">
        <f t="shared" si="11"/>
        <v>0</v>
      </c>
    </row>
    <row r="29" spans="1:22" x14ac:dyDescent="0.25">
      <c r="A29" s="4">
        <v>26</v>
      </c>
      <c r="B29" s="9" t="s">
        <v>31</v>
      </c>
      <c r="C29" s="4" t="s">
        <v>5</v>
      </c>
      <c r="D29" s="4">
        <v>50</v>
      </c>
      <c r="E29" s="3">
        <v>35375</v>
      </c>
      <c r="F29" s="3">
        <f t="shared" si="0"/>
        <v>7075</v>
      </c>
      <c r="G29" s="3">
        <f t="shared" si="1"/>
        <v>42450</v>
      </c>
      <c r="H29" s="3"/>
      <c r="I29" s="3">
        <f t="shared" si="2"/>
        <v>0</v>
      </c>
      <c r="J29" s="3">
        <f t="shared" si="3"/>
        <v>0</v>
      </c>
      <c r="K29" s="3">
        <v>43900</v>
      </c>
      <c r="L29" s="3">
        <f t="shared" si="4"/>
        <v>0</v>
      </c>
      <c r="M29" s="3">
        <f t="shared" si="5"/>
        <v>43900</v>
      </c>
      <c r="N29" s="3"/>
      <c r="O29" s="3">
        <f t="shared" si="6"/>
        <v>0</v>
      </c>
      <c r="P29" s="3">
        <f t="shared" si="7"/>
        <v>0</v>
      </c>
      <c r="Q29" s="3"/>
      <c r="R29" s="3">
        <f t="shared" si="8"/>
        <v>0</v>
      </c>
      <c r="S29" s="3">
        <f t="shared" si="9"/>
        <v>0</v>
      </c>
      <c r="T29" s="3"/>
      <c r="U29" s="3">
        <f t="shared" si="10"/>
        <v>0</v>
      </c>
      <c r="V29" s="3">
        <f t="shared" si="11"/>
        <v>0</v>
      </c>
    </row>
    <row r="30" spans="1:22" x14ac:dyDescent="0.25">
      <c r="A30" s="4">
        <v>27</v>
      </c>
      <c r="B30" s="9" t="s">
        <v>32</v>
      </c>
      <c r="C30" s="4" t="s">
        <v>5</v>
      </c>
      <c r="D30" s="4">
        <v>70</v>
      </c>
      <c r="E30" s="3"/>
      <c r="F30" s="3">
        <f t="shared" si="0"/>
        <v>0</v>
      </c>
      <c r="G30" s="3">
        <f t="shared" si="1"/>
        <v>0</v>
      </c>
      <c r="H30" s="3">
        <v>22400</v>
      </c>
      <c r="I30" s="3">
        <f t="shared" si="2"/>
        <v>0</v>
      </c>
      <c r="J30" s="3">
        <f t="shared" si="3"/>
        <v>22400</v>
      </c>
      <c r="K30" s="3">
        <v>23900</v>
      </c>
      <c r="L30" s="3">
        <f t="shared" si="4"/>
        <v>0</v>
      </c>
      <c r="M30" s="3">
        <f t="shared" si="5"/>
        <v>23900</v>
      </c>
      <c r="N30" s="3"/>
      <c r="O30" s="3">
        <f t="shared" si="6"/>
        <v>0</v>
      </c>
      <c r="P30" s="3">
        <f t="shared" si="7"/>
        <v>0</v>
      </c>
      <c r="Q30" s="3"/>
      <c r="R30" s="3">
        <f t="shared" si="8"/>
        <v>0</v>
      </c>
      <c r="S30" s="3">
        <f t="shared" si="9"/>
        <v>0</v>
      </c>
      <c r="T30" s="3"/>
      <c r="U30" s="3">
        <f t="shared" si="10"/>
        <v>0</v>
      </c>
      <c r="V30" s="3">
        <f t="shared" si="11"/>
        <v>0</v>
      </c>
    </row>
    <row r="31" spans="1:22" x14ac:dyDescent="0.25">
      <c r="A31" s="4">
        <v>28</v>
      </c>
      <c r="B31" s="9" t="s">
        <v>33</v>
      </c>
      <c r="C31" s="4" t="s">
        <v>5</v>
      </c>
      <c r="D31" s="4">
        <v>350</v>
      </c>
      <c r="E31" s="3"/>
      <c r="F31" s="3">
        <f t="shared" si="0"/>
        <v>0</v>
      </c>
      <c r="G31" s="3">
        <f t="shared" si="1"/>
        <v>0</v>
      </c>
      <c r="H31" s="3">
        <v>105000</v>
      </c>
      <c r="I31" s="3">
        <f t="shared" si="2"/>
        <v>0</v>
      </c>
      <c r="J31" s="3">
        <f t="shared" si="3"/>
        <v>105000</v>
      </c>
      <c r="K31" s="3">
        <v>159000</v>
      </c>
      <c r="L31" s="3">
        <f t="shared" si="4"/>
        <v>0</v>
      </c>
      <c r="M31" s="3">
        <f t="shared" si="5"/>
        <v>159000</v>
      </c>
      <c r="N31" s="3"/>
      <c r="O31" s="3">
        <f t="shared" si="6"/>
        <v>0</v>
      </c>
      <c r="P31" s="3">
        <f t="shared" si="7"/>
        <v>0</v>
      </c>
      <c r="Q31" s="3"/>
      <c r="R31" s="3">
        <f t="shared" si="8"/>
        <v>0</v>
      </c>
      <c r="S31" s="3">
        <f t="shared" si="9"/>
        <v>0</v>
      </c>
      <c r="T31" s="3"/>
      <c r="U31" s="3">
        <f t="shared" si="10"/>
        <v>0</v>
      </c>
      <c r="V31" s="3">
        <f t="shared" si="11"/>
        <v>0</v>
      </c>
    </row>
    <row r="32" spans="1:22" x14ac:dyDescent="0.25">
      <c r="A32" s="4">
        <v>29</v>
      </c>
      <c r="B32" s="9" t="s">
        <v>34</v>
      </c>
      <c r="C32" s="4" t="s">
        <v>5</v>
      </c>
      <c r="D32" s="4">
        <v>350</v>
      </c>
      <c r="E32" s="3"/>
      <c r="F32" s="3">
        <f t="shared" si="0"/>
        <v>0</v>
      </c>
      <c r="G32" s="3">
        <f t="shared" si="1"/>
        <v>0</v>
      </c>
      <c r="H32" s="3">
        <v>91000</v>
      </c>
      <c r="I32" s="3">
        <f t="shared" si="2"/>
        <v>0</v>
      </c>
      <c r="J32" s="3">
        <f t="shared" si="3"/>
        <v>91000</v>
      </c>
      <c r="K32" s="3">
        <v>159000</v>
      </c>
      <c r="L32" s="3">
        <f t="shared" si="4"/>
        <v>0</v>
      </c>
      <c r="M32" s="3">
        <f t="shared" si="5"/>
        <v>159000</v>
      </c>
      <c r="N32" s="3"/>
      <c r="O32" s="3">
        <f t="shared" si="6"/>
        <v>0</v>
      </c>
      <c r="P32" s="3">
        <f t="shared" si="7"/>
        <v>0</v>
      </c>
      <c r="Q32" s="3"/>
      <c r="R32" s="3">
        <f t="shared" si="8"/>
        <v>0</v>
      </c>
      <c r="S32" s="3">
        <f t="shared" si="9"/>
        <v>0</v>
      </c>
      <c r="T32" s="3"/>
      <c r="U32" s="3">
        <f t="shared" si="10"/>
        <v>0</v>
      </c>
      <c r="V32" s="3">
        <f t="shared" si="11"/>
        <v>0</v>
      </c>
    </row>
    <row r="33" spans="1:22" x14ac:dyDescent="0.25">
      <c r="A33" s="4">
        <v>30</v>
      </c>
      <c r="B33" s="9" t="s">
        <v>35</v>
      </c>
      <c r="C33" s="4" t="s">
        <v>5</v>
      </c>
      <c r="D33" s="4">
        <v>60</v>
      </c>
      <c r="E33" s="3"/>
      <c r="F33" s="3">
        <f t="shared" si="0"/>
        <v>0</v>
      </c>
      <c r="G33" s="3">
        <f t="shared" si="1"/>
        <v>0</v>
      </c>
      <c r="H33" s="3">
        <v>17400</v>
      </c>
      <c r="I33" s="3">
        <f t="shared" si="2"/>
        <v>0</v>
      </c>
      <c r="J33" s="3">
        <f t="shared" si="3"/>
        <v>17400</v>
      </c>
      <c r="K33" s="3">
        <v>26900</v>
      </c>
      <c r="L33" s="3">
        <f t="shared" si="4"/>
        <v>0</v>
      </c>
      <c r="M33" s="3">
        <f t="shared" si="5"/>
        <v>26900</v>
      </c>
      <c r="N33" s="3"/>
      <c r="O33" s="3">
        <f t="shared" si="6"/>
        <v>0</v>
      </c>
      <c r="P33" s="3">
        <f t="shared" si="7"/>
        <v>0</v>
      </c>
      <c r="Q33" s="3"/>
      <c r="R33" s="3">
        <f t="shared" si="8"/>
        <v>0</v>
      </c>
      <c r="S33" s="3">
        <f t="shared" si="9"/>
        <v>0</v>
      </c>
      <c r="T33" s="3"/>
      <c r="U33" s="3">
        <f t="shared" si="10"/>
        <v>0</v>
      </c>
      <c r="V33" s="3">
        <f t="shared" si="11"/>
        <v>0</v>
      </c>
    </row>
    <row r="34" spans="1:22" x14ac:dyDescent="0.25">
      <c r="A34" s="4">
        <v>31</v>
      </c>
      <c r="B34" s="9" t="s">
        <v>36</v>
      </c>
      <c r="C34" s="4" t="s">
        <v>5</v>
      </c>
      <c r="D34" s="4">
        <v>3</v>
      </c>
      <c r="E34" s="3"/>
      <c r="F34" s="3">
        <f t="shared" si="0"/>
        <v>0</v>
      </c>
      <c r="G34" s="3">
        <f t="shared" si="1"/>
        <v>0</v>
      </c>
      <c r="H34" s="3">
        <v>6300</v>
      </c>
      <c r="I34" s="3">
        <f t="shared" si="2"/>
        <v>0</v>
      </c>
      <c r="J34" s="3">
        <f t="shared" si="3"/>
        <v>6300</v>
      </c>
      <c r="K34" s="3">
        <v>0</v>
      </c>
      <c r="L34" s="3">
        <f t="shared" si="4"/>
        <v>0</v>
      </c>
      <c r="M34" s="3">
        <f t="shared" si="5"/>
        <v>0</v>
      </c>
      <c r="N34" s="3"/>
      <c r="O34" s="3">
        <f t="shared" si="6"/>
        <v>0</v>
      </c>
      <c r="P34" s="3">
        <f t="shared" si="7"/>
        <v>0</v>
      </c>
      <c r="Q34" s="3"/>
      <c r="R34" s="3">
        <f t="shared" si="8"/>
        <v>0</v>
      </c>
      <c r="S34" s="3">
        <f t="shared" si="9"/>
        <v>0</v>
      </c>
      <c r="T34" s="3"/>
      <c r="U34" s="3">
        <f t="shared" si="10"/>
        <v>0</v>
      </c>
      <c r="V34" s="3">
        <f t="shared" si="11"/>
        <v>0</v>
      </c>
    </row>
    <row r="35" spans="1:22" x14ac:dyDescent="0.25">
      <c r="A35" s="4">
        <v>32</v>
      </c>
      <c r="B35" s="9" t="s">
        <v>37</v>
      </c>
      <c r="C35" s="4" t="s">
        <v>5</v>
      </c>
      <c r="D35" s="4">
        <v>50</v>
      </c>
      <c r="E35" s="3"/>
      <c r="F35" s="3">
        <f t="shared" si="0"/>
        <v>0</v>
      </c>
      <c r="G35" s="3">
        <f t="shared" si="1"/>
        <v>0</v>
      </c>
      <c r="H35" s="3">
        <v>90000</v>
      </c>
      <c r="I35" s="3">
        <f t="shared" si="2"/>
        <v>0</v>
      </c>
      <c r="J35" s="3">
        <f t="shared" si="3"/>
        <v>90000</v>
      </c>
      <c r="K35" s="3">
        <v>99000</v>
      </c>
      <c r="L35" s="3">
        <f t="shared" si="4"/>
        <v>0</v>
      </c>
      <c r="M35" s="3">
        <f t="shared" si="5"/>
        <v>99000</v>
      </c>
      <c r="N35" s="3"/>
      <c r="O35" s="3">
        <f t="shared" si="6"/>
        <v>0</v>
      </c>
      <c r="P35" s="3">
        <f t="shared" si="7"/>
        <v>0</v>
      </c>
      <c r="Q35" s="3"/>
      <c r="R35" s="3">
        <f t="shared" si="8"/>
        <v>0</v>
      </c>
      <c r="S35" s="3">
        <f t="shared" si="9"/>
        <v>0</v>
      </c>
      <c r="T35" s="3"/>
      <c r="U35" s="3">
        <f t="shared" si="10"/>
        <v>0</v>
      </c>
      <c r="V35" s="3">
        <f t="shared" si="11"/>
        <v>0</v>
      </c>
    </row>
    <row r="36" spans="1:22" x14ac:dyDescent="0.25">
      <c r="A36" s="4">
        <v>33</v>
      </c>
      <c r="B36" s="9" t="s">
        <v>38</v>
      </c>
      <c r="C36" s="4" t="s">
        <v>5</v>
      </c>
      <c r="D36" s="4">
        <v>50</v>
      </c>
      <c r="E36" s="3"/>
      <c r="F36" s="3">
        <f t="shared" si="0"/>
        <v>0</v>
      </c>
      <c r="G36" s="3">
        <f t="shared" si="1"/>
        <v>0</v>
      </c>
      <c r="H36" s="3">
        <v>16500</v>
      </c>
      <c r="I36" s="3">
        <f t="shared" si="2"/>
        <v>0</v>
      </c>
      <c r="J36" s="3">
        <f t="shared" si="3"/>
        <v>16500</v>
      </c>
      <c r="K36" s="3">
        <v>19900</v>
      </c>
      <c r="L36" s="3">
        <f t="shared" si="4"/>
        <v>0</v>
      </c>
      <c r="M36" s="3">
        <f t="shared" si="5"/>
        <v>19900</v>
      </c>
      <c r="N36" s="3"/>
      <c r="O36" s="3">
        <f t="shared" si="6"/>
        <v>0</v>
      </c>
      <c r="P36" s="3">
        <f t="shared" si="7"/>
        <v>0</v>
      </c>
      <c r="Q36" s="3"/>
      <c r="R36" s="3">
        <f t="shared" si="8"/>
        <v>0</v>
      </c>
      <c r="S36" s="3">
        <f t="shared" si="9"/>
        <v>0</v>
      </c>
      <c r="T36" s="3"/>
      <c r="U36" s="3">
        <f t="shared" si="10"/>
        <v>0</v>
      </c>
      <c r="V36" s="3">
        <f t="shared" si="11"/>
        <v>0</v>
      </c>
    </row>
    <row r="37" spans="1:22" x14ac:dyDescent="0.25">
      <c r="A37" s="4">
        <v>34</v>
      </c>
      <c r="B37" s="9" t="s">
        <v>39</v>
      </c>
      <c r="C37" s="4" t="s">
        <v>5</v>
      </c>
      <c r="D37" s="4">
        <v>20</v>
      </c>
      <c r="E37" s="3"/>
      <c r="F37" s="3">
        <f t="shared" si="0"/>
        <v>0</v>
      </c>
      <c r="G37" s="3">
        <f t="shared" si="1"/>
        <v>0</v>
      </c>
      <c r="H37" s="3">
        <v>8000</v>
      </c>
      <c r="I37" s="3">
        <f t="shared" si="2"/>
        <v>0</v>
      </c>
      <c r="J37" s="3">
        <f t="shared" si="3"/>
        <v>8000</v>
      </c>
      <c r="K37" s="3">
        <v>9590</v>
      </c>
      <c r="L37" s="3">
        <f t="shared" si="4"/>
        <v>0</v>
      </c>
      <c r="M37" s="3">
        <f t="shared" si="5"/>
        <v>9590</v>
      </c>
      <c r="N37" s="3"/>
      <c r="O37" s="3">
        <f t="shared" si="6"/>
        <v>0</v>
      </c>
      <c r="P37" s="3">
        <f t="shared" si="7"/>
        <v>0</v>
      </c>
      <c r="Q37" s="3"/>
      <c r="R37" s="3">
        <f t="shared" si="8"/>
        <v>0</v>
      </c>
      <c r="S37" s="3">
        <f t="shared" si="9"/>
        <v>0</v>
      </c>
      <c r="T37" s="3"/>
      <c r="U37" s="3">
        <f t="shared" si="10"/>
        <v>0</v>
      </c>
      <c r="V37" s="3">
        <f t="shared" si="11"/>
        <v>0</v>
      </c>
    </row>
    <row r="38" spans="1:22" x14ac:dyDescent="0.25">
      <c r="A38" s="4">
        <v>35</v>
      </c>
      <c r="B38" s="9" t="s">
        <v>40</v>
      </c>
      <c r="C38" s="4" t="s">
        <v>5</v>
      </c>
      <c r="D38" s="4">
        <v>40</v>
      </c>
      <c r="E38" s="3"/>
      <c r="F38" s="3">
        <f t="shared" si="0"/>
        <v>0</v>
      </c>
      <c r="G38" s="3">
        <f t="shared" si="1"/>
        <v>0</v>
      </c>
      <c r="H38" s="3">
        <v>27600</v>
      </c>
      <c r="I38" s="3">
        <f t="shared" si="2"/>
        <v>0</v>
      </c>
      <c r="J38" s="3">
        <f t="shared" si="3"/>
        <v>27600</v>
      </c>
      <c r="K38" s="3">
        <v>31900</v>
      </c>
      <c r="L38" s="3">
        <f t="shared" si="4"/>
        <v>0</v>
      </c>
      <c r="M38" s="3">
        <f t="shared" si="5"/>
        <v>31900</v>
      </c>
      <c r="N38" s="3"/>
      <c r="O38" s="3">
        <f t="shared" si="6"/>
        <v>0</v>
      </c>
      <c r="P38" s="3">
        <f t="shared" si="7"/>
        <v>0</v>
      </c>
      <c r="Q38" s="3"/>
      <c r="R38" s="3">
        <f t="shared" si="8"/>
        <v>0</v>
      </c>
      <c r="S38" s="3">
        <f t="shared" si="9"/>
        <v>0</v>
      </c>
      <c r="T38" s="3"/>
      <c r="U38" s="3">
        <f t="shared" si="10"/>
        <v>0</v>
      </c>
      <c r="V38" s="3">
        <f t="shared" si="11"/>
        <v>0</v>
      </c>
    </row>
    <row r="39" spans="1:22" x14ac:dyDescent="0.25">
      <c r="A39" s="4">
        <v>36</v>
      </c>
      <c r="B39" s="9" t="s">
        <v>41</v>
      </c>
      <c r="C39" s="4" t="s">
        <v>5</v>
      </c>
      <c r="D39" s="4">
        <v>40</v>
      </c>
      <c r="E39" s="3"/>
      <c r="F39" s="3">
        <f t="shared" si="0"/>
        <v>0</v>
      </c>
      <c r="G39" s="3">
        <f t="shared" si="1"/>
        <v>0</v>
      </c>
      <c r="H39" s="3">
        <v>18000</v>
      </c>
      <c r="I39" s="3">
        <f t="shared" si="2"/>
        <v>0</v>
      </c>
      <c r="J39" s="3">
        <f t="shared" si="3"/>
        <v>18000</v>
      </c>
      <c r="K39" s="3">
        <v>19900</v>
      </c>
      <c r="L39" s="3">
        <f t="shared" si="4"/>
        <v>0</v>
      </c>
      <c r="M39" s="3">
        <f t="shared" si="5"/>
        <v>19900</v>
      </c>
      <c r="N39" s="3"/>
      <c r="O39" s="3">
        <f t="shared" si="6"/>
        <v>0</v>
      </c>
      <c r="P39" s="3">
        <f t="shared" si="7"/>
        <v>0</v>
      </c>
      <c r="Q39" s="3"/>
      <c r="R39" s="3">
        <f t="shared" si="8"/>
        <v>0</v>
      </c>
      <c r="S39" s="3">
        <f t="shared" si="9"/>
        <v>0</v>
      </c>
      <c r="T39" s="3"/>
      <c r="U39" s="3">
        <f t="shared" si="10"/>
        <v>0</v>
      </c>
      <c r="V39" s="3">
        <f t="shared" si="11"/>
        <v>0</v>
      </c>
    </row>
    <row r="40" spans="1:22" x14ac:dyDescent="0.25">
      <c r="A40" s="4">
        <v>37</v>
      </c>
      <c r="B40" s="9" t="s">
        <v>42</v>
      </c>
      <c r="C40" s="4" t="s">
        <v>5</v>
      </c>
      <c r="D40" s="4">
        <v>40</v>
      </c>
      <c r="E40" s="3"/>
      <c r="F40" s="3">
        <f t="shared" si="0"/>
        <v>0</v>
      </c>
      <c r="G40" s="3">
        <f t="shared" si="1"/>
        <v>0</v>
      </c>
      <c r="H40" s="3">
        <v>44000</v>
      </c>
      <c r="I40" s="3">
        <f t="shared" si="2"/>
        <v>0</v>
      </c>
      <c r="J40" s="3">
        <f t="shared" si="3"/>
        <v>44000</v>
      </c>
      <c r="K40" s="3">
        <v>59900</v>
      </c>
      <c r="L40" s="3">
        <f t="shared" si="4"/>
        <v>0</v>
      </c>
      <c r="M40" s="3">
        <f t="shared" si="5"/>
        <v>59900</v>
      </c>
      <c r="N40" s="3"/>
      <c r="O40" s="3">
        <f t="shared" si="6"/>
        <v>0</v>
      </c>
      <c r="P40" s="3">
        <f t="shared" si="7"/>
        <v>0</v>
      </c>
      <c r="Q40" s="3"/>
      <c r="R40" s="3">
        <f t="shared" si="8"/>
        <v>0</v>
      </c>
      <c r="S40" s="3">
        <f t="shared" si="9"/>
        <v>0</v>
      </c>
      <c r="T40" s="3"/>
      <c r="U40" s="3">
        <f t="shared" si="10"/>
        <v>0</v>
      </c>
      <c r="V40" s="3">
        <f t="shared" si="11"/>
        <v>0</v>
      </c>
    </row>
    <row r="41" spans="1:22" x14ac:dyDescent="0.25">
      <c r="A41" s="4">
        <v>38</v>
      </c>
      <c r="B41" s="9" t="s">
        <v>43</v>
      </c>
      <c r="C41" s="4" t="s">
        <v>5</v>
      </c>
      <c r="D41" s="4">
        <v>10</v>
      </c>
      <c r="E41" s="3"/>
      <c r="F41" s="3">
        <f t="shared" si="0"/>
        <v>0</v>
      </c>
      <c r="G41" s="3">
        <f t="shared" si="1"/>
        <v>0</v>
      </c>
      <c r="H41" s="3">
        <v>19000</v>
      </c>
      <c r="I41" s="3">
        <f t="shared" si="2"/>
        <v>0</v>
      </c>
      <c r="J41" s="3">
        <f t="shared" si="3"/>
        <v>19000</v>
      </c>
      <c r="K41" s="3">
        <v>23900</v>
      </c>
      <c r="L41" s="3">
        <f t="shared" si="4"/>
        <v>0</v>
      </c>
      <c r="M41" s="3">
        <f t="shared" si="5"/>
        <v>23900</v>
      </c>
      <c r="N41" s="3"/>
      <c r="O41" s="3">
        <f t="shared" ref="O41:O81" si="12">N41*0.2</f>
        <v>0</v>
      </c>
      <c r="P41" s="3">
        <f t="shared" ref="P41:P81" si="13">N41+O41</f>
        <v>0</v>
      </c>
      <c r="Q41" s="3"/>
      <c r="R41" s="3">
        <f t="shared" ref="R41:R73" si="14">Q41*0.2</f>
        <v>0</v>
      </c>
      <c r="S41" s="3">
        <f t="shared" ref="S41:S73" si="15">Q41+R41</f>
        <v>0</v>
      </c>
      <c r="T41" s="3"/>
      <c r="U41" s="3">
        <f t="shared" ref="U41:U74" si="16">T41*0.2</f>
        <v>0</v>
      </c>
      <c r="V41" s="3">
        <f t="shared" ref="V41:V73" si="17">T41+U41</f>
        <v>0</v>
      </c>
    </row>
    <row r="42" spans="1:22" ht="25.5" x14ac:dyDescent="0.25">
      <c r="A42" s="4">
        <v>39</v>
      </c>
      <c r="B42" s="9" t="s">
        <v>44</v>
      </c>
      <c r="C42" s="4" t="s">
        <v>5</v>
      </c>
      <c r="D42" s="4">
        <v>216</v>
      </c>
      <c r="E42" s="3"/>
      <c r="F42" s="3">
        <f t="shared" si="0"/>
        <v>0</v>
      </c>
      <c r="G42" s="3">
        <f t="shared" si="1"/>
        <v>0</v>
      </c>
      <c r="H42" s="3"/>
      <c r="I42" s="3">
        <f t="shared" si="2"/>
        <v>0</v>
      </c>
      <c r="J42" s="3">
        <f t="shared" si="3"/>
        <v>0</v>
      </c>
      <c r="K42" s="3">
        <v>0</v>
      </c>
      <c r="L42" s="3">
        <f t="shared" si="4"/>
        <v>0</v>
      </c>
      <c r="M42" s="3">
        <f t="shared" si="5"/>
        <v>0</v>
      </c>
      <c r="N42" s="3"/>
      <c r="O42" s="3">
        <f t="shared" si="12"/>
        <v>0</v>
      </c>
      <c r="P42" s="3">
        <f t="shared" si="13"/>
        <v>0</v>
      </c>
      <c r="Q42" s="3"/>
      <c r="R42" s="3">
        <f t="shared" si="14"/>
        <v>0</v>
      </c>
      <c r="S42" s="3">
        <f t="shared" si="15"/>
        <v>0</v>
      </c>
      <c r="T42" s="3">
        <v>738000</v>
      </c>
      <c r="U42" s="3">
        <f t="shared" si="16"/>
        <v>147600</v>
      </c>
      <c r="V42" s="3">
        <f t="shared" si="17"/>
        <v>885600</v>
      </c>
    </row>
    <row r="43" spans="1:22" ht="89.25" customHeight="1" x14ac:dyDescent="0.25">
      <c r="A43" s="1">
        <v>40</v>
      </c>
      <c r="B43" s="10" t="s">
        <v>45</v>
      </c>
      <c r="C43" s="1" t="s">
        <v>5</v>
      </c>
      <c r="D43" s="1">
        <v>216</v>
      </c>
      <c r="E43" s="3"/>
      <c r="F43" s="3">
        <f t="shared" si="0"/>
        <v>0</v>
      </c>
      <c r="G43" s="3">
        <f t="shared" si="1"/>
        <v>0</v>
      </c>
      <c r="H43" s="3"/>
      <c r="I43" s="3">
        <f t="shared" si="2"/>
        <v>0</v>
      </c>
      <c r="J43" s="3">
        <f t="shared" si="3"/>
        <v>0</v>
      </c>
      <c r="K43" s="3">
        <v>0</v>
      </c>
      <c r="L43" s="3">
        <f t="shared" si="4"/>
        <v>0</v>
      </c>
      <c r="M43" s="3">
        <f t="shared" si="5"/>
        <v>0</v>
      </c>
      <c r="N43" s="3"/>
      <c r="O43" s="3">
        <f t="shared" si="12"/>
        <v>0</v>
      </c>
      <c r="P43" s="3">
        <f t="shared" si="13"/>
        <v>0</v>
      </c>
      <c r="Q43" s="3"/>
      <c r="R43" s="3">
        <f t="shared" si="14"/>
        <v>0</v>
      </c>
      <c r="S43" s="3">
        <f t="shared" si="15"/>
        <v>0</v>
      </c>
      <c r="T43" s="3"/>
      <c r="U43" s="3">
        <f t="shared" si="16"/>
        <v>0</v>
      </c>
      <c r="V43" s="3">
        <f t="shared" si="17"/>
        <v>0</v>
      </c>
    </row>
    <row r="44" spans="1:22" x14ac:dyDescent="0.25">
      <c r="A44" s="1"/>
      <c r="B44" s="10"/>
      <c r="C44" s="1"/>
      <c r="D44" s="1"/>
      <c r="E44" s="3">
        <v>480600</v>
      </c>
      <c r="F44" s="3">
        <f t="shared" si="0"/>
        <v>96120</v>
      </c>
      <c r="G44" s="3">
        <f t="shared" si="1"/>
        <v>576720</v>
      </c>
      <c r="H44" s="3"/>
      <c r="I44" s="3">
        <f t="shared" si="2"/>
        <v>0</v>
      </c>
      <c r="J44" s="3">
        <f t="shared" si="3"/>
        <v>0</v>
      </c>
      <c r="K44" s="3">
        <v>0</v>
      </c>
      <c r="L44" s="3">
        <f t="shared" si="4"/>
        <v>0</v>
      </c>
      <c r="M44" s="3">
        <f t="shared" si="5"/>
        <v>0</v>
      </c>
      <c r="N44" s="3">
        <v>538200</v>
      </c>
      <c r="O44" s="3">
        <f t="shared" si="12"/>
        <v>107640</v>
      </c>
      <c r="P44" s="3">
        <f t="shared" si="13"/>
        <v>645840</v>
      </c>
      <c r="Q44" s="3"/>
      <c r="R44" s="3">
        <f t="shared" si="14"/>
        <v>0</v>
      </c>
      <c r="S44" s="3">
        <f t="shared" si="15"/>
        <v>0</v>
      </c>
      <c r="T44" s="3"/>
      <c r="U44" s="3">
        <f t="shared" si="16"/>
        <v>0</v>
      </c>
      <c r="V44" s="3">
        <f t="shared" si="17"/>
        <v>0</v>
      </c>
    </row>
    <row r="45" spans="1:22" x14ac:dyDescent="0.25">
      <c r="A45" s="4">
        <v>41</v>
      </c>
      <c r="B45" s="9" t="s">
        <v>46</v>
      </c>
      <c r="C45" s="4" t="s">
        <v>47</v>
      </c>
      <c r="D45" s="4">
        <v>180</v>
      </c>
      <c r="E45" s="3">
        <v>112500</v>
      </c>
      <c r="F45" s="3">
        <f t="shared" si="0"/>
        <v>22500</v>
      </c>
      <c r="G45" s="3">
        <f t="shared" si="1"/>
        <v>135000</v>
      </c>
      <c r="H45" s="3"/>
      <c r="I45" s="3">
        <f t="shared" si="2"/>
        <v>0</v>
      </c>
      <c r="J45" s="3">
        <f t="shared" si="3"/>
        <v>0</v>
      </c>
      <c r="K45" s="3">
        <v>0</v>
      </c>
      <c r="L45" s="3">
        <f t="shared" si="4"/>
        <v>0</v>
      </c>
      <c r="M45" s="3">
        <f t="shared" si="5"/>
        <v>0</v>
      </c>
      <c r="N45" s="3"/>
      <c r="O45" s="3">
        <f t="shared" si="12"/>
        <v>0</v>
      </c>
      <c r="P45" s="3">
        <f t="shared" si="13"/>
        <v>0</v>
      </c>
      <c r="Q45" s="3"/>
      <c r="R45" s="3">
        <f t="shared" si="14"/>
        <v>0</v>
      </c>
      <c r="S45" s="3">
        <f t="shared" si="15"/>
        <v>0</v>
      </c>
      <c r="T45" s="3"/>
      <c r="U45" s="3">
        <f t="shared" si="16"/>
        <v>0</v>
      </c>
      <c r="V45" s="3">
        <f t="shared" si="17"/>
        <v>0</v>
      </c>
    </row>
    <row r="46" spans="1:22" x14ac:dyDescent="0.25">
      <c r="A46" s="4">
        <v>42</v>
      </c>
      <c r="B46" s="9" t="s">
        <v>48</v>
      </c>
      <c r="C46" s="4" t="s">
        <v>5</v>
      </c>
      <c r="D46" s="4">
        <v>460</v>
      </c>
      <c r="E46" s="3">
        <v>267950</v>
      </c>
      <c r="F46" s="3">
        <f t="shared" si="0"/>
        <v>53590</v>
      </c>
      <c r="G46" s="3">
        <f t="shared" si="1"/>
        <v>321540</v>
      </c>
      <c r="H46" s="3"/>
      <c r="I46" s="3">
        <f t="shared" si="2"/>
        <v>0</v>
      </c>
      <c r="J46" s="3">
        <f t="shared" si="3"/>
        <v>0</v>
      </c>
      <c r="K46" s="3">
        <v>0</v>
      </c>
      <c r="L46" s="3">
        <f t="shared" si="4"/>
        <v>0</v>
      </c>
      <c r="M46" s="3">
        <f t="shared" si="5"/>
        <v>0</v>
      </c>
      <c r="N46" s="3"/>
      <c r="O46" s="3">
        <f t="shared" si="12"/>
        <v>0</v>
      </c>
      <c r="P46" s="3">
        <f t="shared" si="13"/>
        <v>0</v>
      </c>
      <c r="Q46" s="3"/>
      <c r="R46" s="3">
        <f t="shared" si="14"/>
        <v>0</v>
      </c>
      <c r="S46" s="3">
        <f t="shared" si="15"/>
        <v>0</v>
      </c>
      <c r="T46" s="3"/>
      <c r="U46" s="3">
        <f t="shared" si="16"/>
        <v>0</v>
      </c>
      <c r="V46" s="3">
        <f t="shared" si="17"/>
        <v>0</v>
      </c>
    </row>
    <row r="47" spans="1:22" x14ac:dyDescent="0.25">
      <c r="A47" s="4">
        <v>43</v>
      </c>
      <c r="B47" s="9" t="s">
        <v>49</v>
      </c>
      <c r="C47" s="4" t="s">
        <v>5</v>
      </c>
      <c r="D47" s="4">
        <v>54</v>
      </c>
      <c r="E47" s="3">
        <v>0</v>
      </c>
      <c r="F47" s="3">
        <f t="shared" si="0"/>
        <v>0</v>
      </c>
      <c r="G47" s="3">
        <f t="shared" si="1"/>
        <v>0</v>
      </c>
      <c r="H47" s="3"/>
      <c r="I47" s="3">
        <f t="shared" si="2"/>
        <v>0</v>
      </c>
      <c r="J47" s="3">
        <f t="shared" si="3"/>
        <v>0</v>
      </c>
      <c r="K47" s="3">
        <v>0</v>
      </c>
      <c r="L47" s="3">
        <f t="shared" si="4"/>
        <v>0</v>
      </c>
      <c r="M47" s="3">
        <f t="shared" si="5"/>
        <v>0</v>
      </c>
      <c r="N47" s="3"/>
      <c r="O47" s="3">
        <f t="shared" si="12"/>
        <v>0</v>
      </c>
      <c r="P47" s="3">
        <f t="shared" si="13"/>
        <v>0</v>
      </c>
      <c r="Q47" s="3"/>
      <c r="R47" s="3">
        <f t="shared" si="14"/>
        <v>0</v>
      </c>
      <c r="S47" s="3">
        <f t="shared" si="15"/>
        <v>0</v>
      </c>
      <c r="T47" s="3"/>
      <c r="U47" s="3">
        <f t="shared" si="16"/>
        <v>0</v>
      </c>
      <c r="V47" s="3">
        <f t="shared" si="17"/>
        <v>0</v>
      </c>
    </row>
    <row r="48" spans="1:22" ht="76.5" customHeight="1" x14ac:dyDescent="0.25">
      <c r="A48" s="4">
        <v>44</v>
      </c>
      <c r="B48" s="9" t="s">
        <v>50</v>
      </c>
      <c r="C48" s="4" t="s">
        <v>5</v>
      </c>
      <c r="D48" s="4">
        <v>189</v>
      </c>
      <c r="E48" s="3">
        <v>606375</v>
      </c>
      <c r="F48" s="3">
        <f t="shared" si="0"/>
        <v>121275</v>
      </c>
      <c r="G48" s="3">
        <f t="shared" si="1"/>
        <v>727650</v>
      </c>
      <c r="H48" s="3"/>
      <c r="I48" s="3">
        <f t="shared" si="2"/>
        <v>0</v>
      </c>
      <c r="J48" s="3">
        <f t="shared" si="3"/>
        <v>0</v>
      </c>
      <c r="K48" s="3">
        <v>0</v>
      </c>
      <c r="L48" s="3">
        <f t="shared" si="4"/>
        <v>0</v>
      </c>
      <c r="M48" s="3">
        <f t="shared" si="5"/>
        <v>0</v>
      </c>
      <c r="N48" s="3"/>
      <c r="O48" s="3">
        <f t="shared" si="12"/>
        <v>0</v>
      </c>
      <c r="P48" s="3">
        <f t="shared" si="13"/>
        <v>0</v>
      </c>
      <c r="Q48" s="3"/>
      <c r="R48" s="3">
        <f t="shared" si="14"/>
        <v>0</v>
      </c>
      <c r="S48" s="3">
        <f t="shared" si="15"/>
        <v>0</v>
      </c>
      <c r="T48" s="3"/>
      <c r="U48" s="3">
        <f t="shared" si="16"/>
        <v>0</v>
      </c>
      <c r="V48" s="3">
        <f t="shared" si="17"/>
        <v>0</v>
      </c>
    </row>
    <row r="49" spans="1:22" x14ac:dyDescent="0.25">
      <c r="A49" s="4">
        <v>45</v>
      </c>
      <c r="B49" s="9" t="s">
        <v>51</v>
      </c>
      <c r="C49" s="4" t="s">
        <v>5</v>
      </c>
      <c r="D49" s="4">
        <v>70</v>
      </c>
      <c r="E49" s="3">
        <v>0</v>
      </c>
      <c r="F49" s="3">
        <f t="shared" si="0"/>
        <v>0</v>
      </c>
      <c r="G49" s="3">
        <f t="shared" si="1"/>
        <v>0</v>
      </c>
      <c r="H49" s="3"/>
      <c r="I49" s="3">
        <f t="shared" si="2"/>
        <v>0</v>
      </c>
      <c r="J49" s="3">
        <f t="shared" si="3"/>
        <v>0</v>
      </c>
      <c r="K49" s="3">
        <v>0</v>
      </c>
      <c r="L49" s="3">
        <f t="shared" si="4"/>
        <v>0</v>
      </c>
      <c r="M49" s="3">
        <f t="shared" si="5"/>
        <v>0</v>
      </c>
      <c r="N49" s="3"/>
      <c r="O49" s="3">
        <f t="shared" si="12"/>
        <v>0</v>
      </c>
      <c r="P49" s="3">
        <f t="shared" si="13"/>
        <v>0</v>
      </c>
      <c r="Q49" s="3"/>
      <c r="R49" s="3">
        <f t="shared" si="14"/>
        <v>0</v>
      </c>
      <c r="S49" s="3">
        <f t="shared" si="15"/>
        <v>0</v>
      </c>
      <c r="T49" s="3"/>
      <c r="U49" s="3">
        <f t="shared" si="16"/>
        <v>0</v>
      </c>
      <c r="V49" s="3">
        <f t="shared" si="17"/>
        <v>0</v>
      </c>
    </row>
    <row r="50" spans="1:22" x14ac:dyDescent="0.25">
      <c r="A50" s="4">
        <v>46</v>
      </c>
      <c r="B50" s="11" t="s">
        <v>52</v>
      </c>
      <c r="C50" s="4" t="s">
        <v>5</v>
      </c>
      <c r="D50" s="4">
        <v>72</v>
      </c>
      <c r="E50" s="3"/>
      <c r="F50" s="3">
        <f t="shared" si="0"/>
        <v>0</v>
      </c>
      <c r="G50" s="3">
        <f t="shared" si="1"/>
        <v>0</v>
      </c>
      <c r="H50" s="3"/>
      <c r="I50" s="3">
        <f t="shared" si="2"/>
        <v>0</v>
      </c>
      <c r="J50" s="3">
        <f t="shared" si="3"/>
        <v>0</v>
      </c>
      <c r="K50" s="3">
        <v>0</v>
      </c>
      <c r="L50" s="3">
        <f t="shared" si="4"/>
        <v>0</v>
      </c>
      <c r="M50" s="3">
        <f t="shared" si="5"/>
        <v>0</v>
      </c>
      <c r="N50" s="3"/>
      <c r="O50" s="3">
        <f t="shared" si="12"/>
        <v>0</v>
      </c>
      <c r="P50" s="3">
        <f t="shared" si="13"/>
        <v>0</v>
      </c>
      <c r="Q50" s="3"/>
      <c r="R50" s="3">
        <f t="shared" si="14"/>
        <v>0</v>
      </c>
      <c r="S50" s="3">
        <f t="shared" si="15"/>
        <v>0</v>
      </c>
      <c r="T50" s="3"/>
      <c r="U50" s="3">
        <f t="shared" si="16"/>
        <v>0</v>
      </c>
      <c r="V50" s="3">
        <f t="shared" si="17"/>
        <v>0</v>
      </c>
    </row>
    <row r="51" spans="1:22" ht="15" customHeight="1" x14ac:dyDescent="0.25">
      <c r="A51" s="4">
        <v>47</v>
      </c>
      <c r="B51" s="9" t="s">
        <v>53</v>
      </c>
      <c r="C51" s="4" t="s">
        <v>10</v>
      </c>
      <c r="D51" s="4">
        <v>2000</v>
      </c>
      <c r="E51" s="3">
        <v>120000</v>
      </c>
      <c r="F51" s="3">
        <f t="shared" si="0"/>
        <v>24000</v>
      </c>
      <c r="G51" s="3">
        <f t="shared" si="1"/>
        <v>144000</v>
      </c>
      <c r="H51" s="3"/>
      <c r="I51" s="3">
        <f t="shared" si="2"/>
        <v>0</v>
      </c>
      <c r="J51" s="3">
        <f t="shared" si="3"/>
        <v>0</v>
      </c>
      <c r="K51" s="3">
        <v>149800</v>
      </c>
      <c r="L51" s="3">
        <f t="shared" si="4"/>
        <v>0</v>
      </c>
      <c r="M51" s="3">
        <f t="shared" si="5"/>
        <v>149800</v>
      </c>
      <c r="N51" s="3">
        <v>111111</v>
      </c>
      <c r="O51" s="3">
        <f t="shared" si="12"/>
        <v>22222.2</v>
      </c>
      <c r="P51" s="3">
        <f t="shared" si="13"/>
        <v>133333.20000000001</v>
      </c>
      <c r="Q51" s="3"/>
      <c r="R51" s="3">
        <f t="shared" si="14"/>
        <v>0</v>
      </c>
      <c r="S51" s="3">
        <f t="shared" si="15"/>
        <v>0</v>
      </c>
      <c r="T51" s="3"/>
      <c r="U51" s="3">
        <f t="shared" si="16"/>
        <v>0</v>
      </c>
      <c r="V51" s="3">
        <f t="shared" si="17"/>
        <v>0</v>
      </c>
    </row>
    <row r="52" spans="1:22" ht="26.45" customHeight="1" x14ac:dyDescent="0.25">
      <c r="A52" s="4">
        <v>48</v>
      </c>
      <c r="B52" s="9" t="s">
        <v>54</v>
      </c>
      <c r="C52" s="4" t="s">
        <v>47</v>
      </c>
      <c r="D52" s="4">
        <v>226</v>
      </c>
      <c r="E52" s="3">
        <v>155375</v>
      </c>
      <c r="F52" s="3">
        <f t="shared" si="0"/>
        <v>31075</v>
      </c>
      <c r="G52" s="3">
        <f t="shared" si="1"/>
        <v>186450</v>
      </c>
      <c r="H52" s="3"/>
      <c r="I52" s="3">
        <f t="shared" si="2"/>
        <v>0</v>
      </c>
      <c r="J52" s="3">
        <f t="shared" si="3"/>
        <v>0</v>
      </c>
      <c r="K52" s="3">
        <v>209900</v>
      </c>
      <c r="L52" s="3">
        <f t="shared" si="4"/>
        <v>0</v>
      </c>
      <c r="M52" s="3">
        <f t="shared" si="5"/>
        <v>209900</v>
      </c>
      <c r="N52" s="3"/>
      <c r="O52" s="3">
        <f t="shared" si="12"/>
        <v>0</v>
      </c>
      <c r="P52" s="3">
        <f t="shared" si="13"/>
        <v>0</v>
      </c>
      <c r="Q52" s="3"/>
      <c r="R52" s="3">
        <f t="shared" si="14"/>
        <v>0</v>
      </c>
      <c r="S52" s="3">
        <f t="shared" si="15"/>
        <v>0</v>
      </c>
      <c r="T52" s="3"/>
      <c r="U52" s="3">
        <f t="shared" si="16"/>
        <v>0</v>
      </c>
      <c r="V52" s="3">
        <f t="shared" si="17"/>
        <v>0</v>
      </c>
    </row>
    <row r="53" spans="1:22" ht="15" customHeight="1" x14ac:dyDescent="0.25">
      <c r="A53" s="4">
        <v>49</v>
      </c>
      <c r="B53" s="9" t="s">
        <v>55</v>
      </c>
      <c r="C53" s="4" t="s">
        <v>5</v>
      </c>
      <c r="D53" s="4">
        <v>3</v>
      </c>
      <c r="E53" s="3"/>
      <c r="F53" s="3">
        <f t="shared" si="0"/>
        <v>0</v>
      </c>
      <c r="G53" s="3">
        <f t="shared" si="1"/>
        <v>0</v>
      </c>
      <c r="H53" s="3"/>
      <c r="I53" s="3">
        <f t="shared" si="2"/>
        <v>0</v>
      </c>
      <c r="J53" s="3">
        <f t="shared" si="3"/>
        <v>0</v>
      </c>
      <c r="K53" s="3">
        <v>11900</v>
      </c>
      <c r="L53" s="3">
        <f t="shared" si="4"/>
        <v>0</v>
      </c>
      <c r="M53" s="3">
        <f t="shared" si="5"/>
        <v>11900</v>
      </c>
      <c r="N53" s="3"/>
      <c r="O53" s="3">
        <f t="shared" si="12"/>
        <v>0</v>
      </c>
      <c r="P53" s="3">
        <f t="shared" si="13"/>
        <v>0</v>
      </c>
      <c r="Q53" s="3"/>
      <c r="R53" s="3">
        <f t="shared" si="14"/>
        <v>0</v>
      </c>
      <c r="S53" s="3">
        <f t="shared" si="15"/>
        <v>0</v>
      </c>
      <c r="T53" s="3"/>
      <c r="U53" s="3">
        <f t="shared" si="16"/>
        <v>0</v>
      </c>
      <c r="V53" s="3">
        <f t="shared" si="17"/>
        <v>0</v>
      </c>
    </row>
    <row r="54" spans="1:22" ht="15" customHeight="1" x14ac:dyDescent="0.25">
      <c r="A54" s="4">
        <v>50</v>
      </c>
      <c r="B54" s="9" t="s">
        <v>56</v>
      </c>
      <c r="C54" s="4" t="s">
        <v>5</v>
      </c>
      <c r="D54" s="4">
        <v>50.4</v>
      </c>
      <c r="E54" s="3"/>
      <c r="F54" s="3">
        <f t="shared" si="0"/>
        <v>0</v>
      </c>
      <c r="G54" s="3">
        <f t="shared" si="1"/>
        <v>0</v>
      </c>
      <c r="H54" s="3"/>
      <c r="I54" s="3">
        <f t="shared" si="2"/>
        <v>0</v>
      </c>
      <c r="J54" s="3">
        <f t="shared" si="3"/>
        <v>0</v>
      </c>
      <c r="K54" s="3">
        <v>7990</v>
      </c>
      <c r="L54" s="3">
        <f t="shared" si="4"/>
        <v>0</v>
      </c>
      <c r="M54" s="3">
        <f t="shared" si="5"/>
        <v>7990</v>
      </c>
      <c r="N54" s="3"/>
      <c r="O54" s="3">
        <f t="shared" si="12"/>
        <v>0</v>
      </c>
      <c r="P54" s="3">
        <f t="shared" si="13"/>
        <v>0</v>
      </c>
      <c r="Q54" s="3"/>
      <c r="R54" s="3">
        <f t="shared" si="14"/>
        <v>0</v>
      </c>
      <c r="S54" s="3">
        <f t="shared" si="15"/>
        <v>0</v>
      </c>
      <c r="T54" s="3"/>
      <c r="U54" s="3">
        <f t="shared" si="16"/>
        <v>0</v>
      </c>
      <c r="V54" s="3">
        <f t="shared" si="17"/>
        <v>0</v>
      </c>
    </row>
    <row r="55" spans="1:22" ht="15.75" customHeight="1" x14ac:dyDescent="0.25">
      <c r="A55" s="4">
        <v>51</v>
      </c>
      <c r="B55" s="9" t="s">
        <v>57</v>
      </c>
      <c r="C55" s="4" t="s">
        <v>58</v>
      </c>
      <c r="D55" s="4">
        <v>12</v>
      </c>
      <c r="E55" s="3"/>
      <c r="F55" s="3">
        <f t="shared" si="0"/>
        <v>0</v>
      </c>
      <c r="G55" s="3">
        <f t="shared" si="1"/>
        <v>0</v>
      </c>
      <c r="H55" s="3"/>
      <c r="I55" s="3">
        <f t="shared" si="2"/>
        <v>0</v>
      </c>
      <c r="J55" s="3">
        <f t="shared" si="3"/>
        <v>0</v>
      </c>
      <c r="K55" s="3">
        <v>4500</v>
      </c>
      <c r="L55" s="3">
        <f t="shared" si="4"/>
        <v>0</v>
      </c>
      <c r="M55" s="3">
        <f t="shared" si="5"/>
        <v>4500</v>
      </c>
      <c r="N55" s="3"/>
      <c r="O55" s="3">
        <f t="shared" si="12"/>
        <v>0</v>
      </c>
      <c r="P55" s="3">
        <f t="shared" si="13"/>
        <v>0</v>
      </c>
      <c r="Q55" s="3"/>
      <c r="R55" s="3">
        <f t="shared" si="14"/>
        <v>0</v>
      </c>
      <c r="S55" s="3">
        <f t="shared" si="15"/>
        <v>0</v>
      </c>
      <c r="T55" s="3"/>
      <c r="U55" s="3">
        <f t="shared" si="16"/>
        <v>0</v>
      </c>
      <c r="V55" s="3">
        <f t="shared" si="17"/>
        <v>0</v>
      </c>
    </row>
    <row r="56" spans="1:22" x14ac:dyDescent="0.25">
      <c r="A56" s="4">
        <v>52</v>
      </c>
      <c r="B56" s="9" t="s">
        <v>59</v>
      </c>
      <c r="C56" s="4" t="s">
        <v>60</v>
      </c>
      <c r="D56" s="4">
        <v>30</v>
      </c>
      <c r="E56" s="3"/>
      <c r="F56" s="3">
        <f t="shared" ref="F56:F81" si="18">E56*0.2</f>
        <v>0</v>
      </c>
      <c r="G56" s="3">
        <f t="shared" si="1"/>
        <v>0</v>
      </c>
      <c r="H56" s="3"/>
      <c r="I56" s="3">
        <f t="shared" si="2"/>
        <v>0</v>
      </c>
      <c r="J56" s="3">
        <f t="shared" si="3"/>
        <v>0</v>
      </c>
      <c r="K56" s="3">
        <v>0</v>
      </c>
      <c r="L56" s="3">
        <f t="shared" si="4"/>
        <v>0</v>
      </c>
      <c r="M56" s="3">
        <f t="shared" si="5"/>
        <v>0</v>
      </c>
      <c r="N56" s="3"/>
      <c r="O56" s="3">
        <f t="shared" si="12"/>
        <v>0</v>
      </c>
      <c r="P56" s="3">
        <f t="shared" si="13"/>
        <v>0</v>
      </c>
      <c r="Q56" s="3"/>
      <c r="R56" s="3">
        <f t="shared" si="14"/>
        <v>0</v>
      </c>
      <c r="S56" s="3">
        <f t="shared" si="15"/>
        <v>0</v>
      </c>
      <c r="T56" s="3"/>
      <c r="U56" s="3">
        <f t="shared" si="16"/>
        <v>0</v>
      </c>
      <c r="V56" s="3">
        <f t="shared" si="17"/>
        <v>0</v>
      </c>
    </row>
    <row r="57" spans="1:22" x14ac:dyDescent="0.25">
      <c r="A57" s="4">
        <v>53</v>
      </c>
      <c r="B57" s="9" t="s">
        <v>61</v>
      </c>
      <c r="C57" s="4" t="s">
        <v>62</v>
      </c>
      <c r="D57" s="4">
        <v>30</v>
      </c>
      <c r="E57" s="3"/>
      <c r="F57" s="3">
        <f t="shared" si="18"/>
        <v>0</v>
      </c>
      <c r="G57" s="3">
        <f t="shared" si="1"/>
        <v>0</v>
      </c>
      <c r="H57" s="3"/>
      <c r="I57" s="3">
        <f t="shared" si="2"/>
        <v>0</v>
      </c>
      <c r="J57" s="3">
        <f t="shared" si="3"/>
        <v>0</v>
      </c>
      <c r="K57" s="3">
        <v>0</v>
      </c>
      <c r="L57" s="3">
        <f t="shared" si="4"/>
        <v>0</v>
      </c>
      <c r="M57" s="3">
        <f t="shared" si="5"/>
        <v>0</v>
      </c>
      <c r="N57" s="3"/>
      <c r="O57" s="3">
        <f t="shared" si="12"/>
        <v>0</v>
      </c>
      <c r="P57" s="3">
        <f t="shared" si="13"/>
        <v>0</v>
      </c>
      <c r="Q57" s="3"/>
      <c r="R57" s="3">
        <f t="shared" si="14"/>
        <v>0</v>
      </c>
      <c r="S57" s="3">
        <f t="shared" si="15"/>
        <v>0</v>
      </c>
      <c r="T57" s="3"/>
      <c r="U57" s="3">
        <f t="shared" si="16"/>
        <v>0</v>
      </c>
      <c r="V57" s="3">
        <f t="shared" si="17"/>
        <v>0</v>
      </c>
    </row>
    <row r="58" spans="1:22" x14ac:dyDescent="0.25">
      <c r="A58" s="4">
        <v>54</v>
      </c>
      <c r="B58" s="9" t="s">
        <v>63</v>
      </c>
      <c r="C58" s="4" t="s">
        <v>5</v>
      </c>
      <c r="D58" s="4">
        <v>1.5</v>
      </c>
      <c r="E58" s="3"/>
      <c r="F58" s="3">
        <f t="shared" si="18"/>
        <v>0</v>
      </c>
      <c r="G58" s="3">
        <f t="shared" si="1"/>
        <v>0</v>
      </c>
      <c r="H58" s="3"/>
      <c r="I58" s="3">
        <f t="shared" si="2"/>
        <v>0</v>
      </c>
      <c r="J58" s="3">
        <f t="shared" si="3"/>
        <v>0</v>
      </c>
      <c r="K58" s="3">
        <v>0</v>
      </c>
      <c r="L58" s="3">
        <f t="shared" si="4"/>
        <v>0</v>
      </c>
      <c r="M58" s="3">
        <f t="shared" si="5"/>
        <v>0</v>
      </c>
      <c r="N58" s="3"/>
      <c r="O58" s="3">
        <f t="shared" si="12"/>
        <v>0</v>
      </c>
      <c r="P58" s="3">
        <f t="shared" si="13"/>
        <v>0</v>
      </c>
      <c r="Q58" s="3"/>
      <c r="R58" s="3">
        <f t="shared" si="14"/>
        <v>0</v>
      </c>
      <c r="S58" s="3">
        <f t="shared" si="15"/>
        <v>0</v>
      </c>
      <c r="T58" s="3"/>
      <c r="U58" s="3">
        <f t="shared" si="16"/>
        <v>0</v>
      </c>
      <c r="V58" s="3">
        <f t="shared" si="17"/>
        <v>0</v>
      </c>
    </row>
    <row r="59" spans="1:22" x14ac:dyDescent="0.25">
      <c r="A59" s="4">
        <v>55</v>
      </c>
      <c r="B59" s="9" t="s">
        <v>64</v>
      </c>
      <c r="C59" s="4" t="s">
        <v>5</v>
      </c>
      <c r="D59" s="4">
        <v>900</v>
      </c>
      <c r="E59" s="3"/>
      <c r="F59" s="3">
        <f t="shared" si="18"/>
        <v>0</v>
      </c>
      <c r="G59" s="3">
        <f t="shared" si="1"/>
        <v>0</v>
      </c>
      <c r="H59" s="3">
        <v>306000</v>
      </c>
      <c r="I59" s="3">
        <f t="shared" ref="I59:I81" si="19">H59*0</f>
        <v>0</v>
      </c>
      <c r="J59" s="3">
        <f t="shared" si="3"/>
        <v>306000</v>
      </c>
      <c r="K59" s="3">
        <v>299900</v>
      </c>
      <c r="L59" s="3">
        <f t="shared" ref="L59:L81" si="20">K59*0</f>
        <v>0</v>
      </c>
      <c r="M59" s="3">
        <f t="shared" si="5"/>
        <v>299900</v>
      </c>
      <c r="N59" s="3">
        <v>247000</v>
      </c>
      <c r="O59" s="3">
        <f t="shared" si="12"/>
        <v>49400</v>
      </c>
      <c r="P59" s="3">
        <f t="shared" si="13"/>
        <v>296400</v>
      </c>
      <c r="Q59" s="3"/>
      <c r="R59" s="3">
        <f t="shared" si="14"/>
        <v>0</v>
      </c>
      <c r="S59" s="3">
        <f t="shared" si="15"/>
        <v>0</v>
      </c>
      <c r="T59" s="3"/>
      <c r="U59" s="3">
        <f t="shared" si="16"/>
        <v>0</v>
      </c>
      <c r="V59" s="3">
        <f t="shared" si="17"/>
        <v>0</v>
      </c>
    </row>
    <row r="60" spans="1:22" x14ac:dyDescent="0.25">
      <c r="A60" s="4">
        <v>56</v>
      </c>
      <c r="B60" s="9" t="s">
        <v>65</v>
      </c>
      <c r="C60" s="4" t="s">
        <v>5</v>
      </c>
      <c r="D60" s="4">
        <v>80</v>
      </c>
      <c r="E60" s="3"/>
      <c r="F60" s="3">
        <f t="shared" si="18"/>
        <v>0</v>
      </c>
      <c r="G60" s="3">
        <f t="shared" ref="G60:G81" si="21">F60+E60</f>
        <v>0</v>
      </c>
      <c r="H60" s="3">
        <v>39200</v>
      </c>
      <c r="I60" s="3">
        <f t="shared" si="19"/>
        <v>0</v>
      </c>
      <c r="J60" s="3">
        <f t="shared" ref="J60:J81" si="22">I60+H60</f>
        <v>39200</v>
      </c>
      <c r="K60" s="3">
        <v>42900</v>
      </c>
      <c r="L60" s="3">
        <f t="shared" si="20"/>
        <v>0</v>
      </c>
      <c r="M60" s="3">
        <f t="shared" ref="M60:M81" si="23">K60+L60</f>
        <v>42900</v>
      </c>
      <c r="N60" s="3"/>
      <c r="O60" s="3">
        <f t="shared" si="12"/>
        <v>0</v>
      </c>
      <c r="P60" s="3">
        <f t="shared" si="13"/>
        <v>0</v>
      </c>
      <c r="Q60" s="3"/>
      <c r="R60" s="3">
        <f t="shared" si="14"/>
        <v>0</v>
      </c>
      <c r="S60" s="3">
        <f t="shared" si="15"/>
        <v>0</v>
      </c>
      <c r="T60" s="3"/>
      <c r="U60" s="3">
        <f t="shared" si="16"/>
        <v>0</v>
      </c>
      <c r="V60" s="3">
        <f t="shared" si="17"/>
        <v>0</v>
      </c>
    </row>
    <row r="61" spans="1:22" x14ac:dyDescent="0.25">
      <c r="A61" s="4">
        <v>57</v>
      </c>
      <c r="B61" s="9" t="s">
        <v>66</v>
      </c>
      <c r="C61" s="4" t="s">
        <v>5</v>
      </c>
      <c r="D61" s="4">
        <v>200</v>
      </c>
      <c r="E61" s="3"/>
      <c r="F61" s="3">
        <f t="shared" si="18"/>
        <v>0</v>
      </c>
      <c r="G61" s="3">
        <f t="shared" si="21"/>
        <v>0</v>
      </c>
      <c r="H61" s="3">
        <v>146000</v>
      </c>
      <c r="I61" s="3">
        <f t="shared" si="19"/>
        <v>0</v>
      </c>
      <c r="J61" s="3">
        <f t="shared" si="22"/>
        <v>146000</v>
      </c>
      <c r="K61" s="3">
        <v>159000</v>
      </c>
      <c r="L61" s="3">
        <f t="shared" si="20"/>
        <v>0</v>
      </c>
      <c r="M61" s="3">
        <f t="shared" si="23"/>
        <v>159000</v>
      </c>
      <c r="N61" s="3">
        <v>130000</v>
      </c>
      <c r="O61" s="3">
        <f t="shared" si="12"/>
        <v>26000</v>
      </c>
      <c r="P61" s="3">
        <f t="shared" si="13"/>
        <v>156000</v>
      </c>
      <c r="Q61" s="3"/>
      <c r="R61" s="3">
        <f t="shared" si="14"/>
        <v>0</v>
      </c>
      <c r="S61" s="3">
        <f t="shared" si="15"/>
        <v>0</v>
      </c>
      <c r="T61" s="3"/>
      <c r="U61" s="3">
        <f t="shared" si="16"/>
        <v>0</v>
      </c>
      <c r="V61" s="3">
        <f t="shared" si="17"/>
        <v>0</v>
      </c>
    </row>
    <row r="62" spans="1:22" ht="17.25" customHeight="1" x14ac:dyDescent="0.25">
      <c r="A62" s="4">
        <v>58</v>
      </c>
      <c r="B62" s="9" t="s">
        <v>67</v>
      </c>
      <c r="C62" s="4" t="s">
        <v>5</v>
      </c>
      <c r="D62" s="4">
        <v>120</v>
      </c>
      <c r="E62" s="3"/>
      <c r="F62" s="3">
        <f t="shared" si="18"/>
        <v>0</v>
      </c>
      <c r="G62" s="3">
        <f t="shared" si="21"/>
        <v>0</v>
      </c>
      <c r="H62" s="3">
        <v>69600</v>
      </c>
      <c r="I62" s="3">
        <f t="shared" si="19"/>
        <v>0</v>
      </c>
      <c r="J62" s="3">
        <f t="shared" si="22"/>
        <v>69600</v>
      </c>
      <c r="K62" s="3">
        <v>89000</v>
      </c>
      <c r="L62" s="3">
        <f t="shared" si="20"/>
        <v>0</v>
      </c>
      <c r="M62" s="3">
        <f t="shared" si="23"/>
        <v>89000</v>
      </c>
      <c r="N62" s="3"/>
      <c r="O62" s="3">
        <f t="shared" si="12"/>
        <v>0</v>
      </c>
      <c r="P62" s="3">
        <f t="shared" si="13"/>
        <v>0</v>
      </c>
      <c r="Q62" s="3"/>
      <c r="R62" s="3">
        <f t="shared" si="14"/>
        <v>0</v>
      </c>
      <c r="S62" s="3">
        <f t="shared" si="15"/>
        <v>0</v>
      </c>
      <c r="T62" s="3"/>
      <c r="U62" s="3">
        <f t="shared" si="16"/>
        <v>0</v>
      </c>
      <c r="V62" s="3">
        <f t="shared" si="17"/>
        <v>0</v>
      </c>
    </row>
    <row r="63" spans="1:22" x14ac:dyDescent="0.25">
      <c r="A63" s="4">
        <v>59</v>
      </c>
      <c r="B63" s="9" t="s">
        <v>68</v>
      </c>
      <c r="C63" s="4" t="s">
        <v>5</v>
      </c>
      <c r="D63" s="4">
        <v>40</v>
      </c>
      <c r="E63" s="3"/>
      <c r="F63" s="3">
        <f t="shared" si="18"/>
        <v>0</v>
      </c>
      <c r="G63" s="3">
        <f t="shared" si="21"/>
        <v>0</v>
      </c>
      <c r="H63" s="3">
        <v>17200</v>
      </c>
      <c r="I63" s="3">
        <f t="shared" si="19"/>
        <v>0</v>
      </c>
      <c r="J63" s="3">
        <f t="shared" si="22"/>
        <v>17200</v>
      </c>
      <c r="K63" s="3">
        <v>17900</v>
      </c>
      <c r="L63" s="3">
        <f t="shared" si="20"/>
        <v>0</v>
      </c>
      <c r="M63" s="3">
        <f t="shared" si="23"/>
        <v>17900</v>
      </c>
      <c r="N63" s="3"/>
      <c r="O63" s="3">
        <f t="shared" si="12"/>
        <v>0</v>
      </c>
      <c r="P63" s="3">
        <f t="shared" si="13"/>
        <v>0</v>
      </c>
      <c r="Q63" s="3"/>
      <c r="R63" s="3">
        <f t="shared" si="14"/>
        <v>0</v>
      </c>
      <c r="S63" s="3">
        <f t="shared" si="15"/>
        <v>0</v>
      </c>
      <c r="T63" s="3"/>
      <c r="U63" s="3">
        <f t="shared" si="16"/>
        <v>0</v>
      </c>
      <c r="V63" s="3">
        <f t="shared" si="17"/>
        <v>0</v>
      </c>
    </row>
    <row r="64" spans="1:22" x14ac:dyDescent="0.25">
      <c r="A64" s="4">
        <v>60</v>
      </c>
      <c r="B64" s="9" t="s">
        <v>69</v>
      </c>
      <c r="C64" s="4" t="s">
        <v>5</v>
      </c>
      <c r="D64" s="4">
        <v>120</v>
      </c>
      <c r="E64" s="3"/>
      <c r="F64" s="3">
        <f t="shared" si="18"/>
        <v>0</v>
      </c>
      <c r="G64" s="3">
        <f t="shared" si="21"/>
        <v>0</v>
      </c>
      <c r="H64" s="3">
        <v>69600</v>
      </c>
      <c r="I64" s="3">
        <f t="shared" si="19"/>
        <v>0</v>
      </c>
      <c r="J64" s="3">
        <f t="shared" si="22"/>
        <v>69600</v>
      </c>
      <c r="K64" s="3">
        <v>79000</v>
      </c>
      <c r="L64" s="3">
        <f t="shared" si="20"/>
        <v>0</v>
      </c>
      <c r="M64" s="3">
        <f t="shared" si="23"/>
        <v>79000</v>
      </c>
      <c r="N64" s="3"/>
      <c r="O64" s="3">
        <f t="shared" si="12"/>
        <v>0</v>
      </c>
      <c r="P64" s="3">
        <f t="shared" si="13"/>
        <v>0</v>
      </c>
      <c r="Q64" s="3"/>
      <c r="R64" s="3">
        <f t="shared" si="14"/>
        <v>0</v>
      </c>
      <c r="S64" s="3">
        <f t="shared" si="15"/>
        <v>0</v>
      </c>
      <c r="T64" s="3"/>
      <c r="U64" s="3">
        <f t="shared" si="16"/>
        <v>0</v>
      </c>
      <c r="V64" s="3">
        <f t="shared" si="17"/>
        <v>0</v>
      </c>
    </row>
    <row r="65" spans="1:22" x14ac:dyDescent="0.25">
      <c r="A65" s="4">
        <v>61</v>
      </c>
      <c r="B65" s="9" t="s">
        <v>70</v>
      </c>
      <c r="C65" s="4" t="s">
        <v>5</v>
      </c>
      <c r="D65" s="4">
        <v>40</v>
      </c>
      <c r="E65" s="3"/>
      <c r="F65" s="3">
        <f t="shared" si="18"/>
        <v>0</v>
      </c>
      <c r="G65" s="3">
        <f t="shared" si="21"/>
        <v>0</v>
      </c>
      <c r="H65" s="3">
        <v>18000</v>
      </c>
      <c r="I65" s="3">
        <f t="shared" si="19"/>
        <v>0</v>
      </c>
      <c r="J65" s="3">
        <f t="shared" si="22"/>
        <v>18000</v>
      </c>
      <c r="K65" s="3">
        <v>18900</v>
      </c>
      <c r="L65" s="3">
        <f t="shared" si="20"/>
        <v>0</v>
      </c>
      <c r="M65" s="3">
        <f t="shared" si="23"/>
        <v>18900</v>
      </c>
      <c r="N65" s="3"/>
      <c r="O65" s="3">
        <f t="shared" si="12"/>
        <v>0</v>
      </c>
      <c r="P65" s="3">
        <f t="shared" si="13"/>
        <v>0</v>
      </c>
      <c r="Q65" s="3"/>
      <c r="R65" s="3">
        <f t="shared" si="14"/>
        <v>0</v>
      </c>
      <c r="S65" s="3">
        <f t="shared" si="15"/>
        <v>0</v>
      </c>
      <c r="T65" s="3"/>
      <c r="U65" s="3">
        <f t="shared" si="16"/>
        <v>0</v>
      </c>
      <c r="V65" s="3">
        <f t="shared" si="17"/>
        <v>0</v>
      </c>
    </row>
    <row r="66" spans="1:22" x14ac:dyDescent="0.25">
      <c r="A66" s="4">
        <v>62</v>
      </c>
      <c r="B66" s="9" t="s">
        <v>71</v>
      </c>
      <c r="C66" s="4" t="s">
        <v>5</v>
      </c>
      <c r="D66" s="4">
        <v>20</v>
      </c>
      <c r="E66" s="3"/>
      <c r="F66" s="3">
        <f t="shared" si="18"/>
        <v>0</v>
      </c>
      <c r="G66" s="3">
        <f t="shared" si="21"/>
        <v>0</v>
      </c>
      <c r="H66" s="3">
        <v>12000</v>
      </c>
      <c r="I66" s="3">
        <f t="shared" si="19"/>
        <v>0</v>
      </c>
      <c r="J66" s="3">
        <f t="shared" si="22"/>
        <v>12000</v>
      </c>
      <c r="K66" s="3">
        <v>0</v>
      </c>
      <c r="L66" s="3">
        <f t="shared" si="20"/>
        <v>0</v>
      </c>
      <c r="M66" s="3">
        <f t="shared" si="23"/>
        <v>0</v>
      </c>
      <c r="N66" s="3"/>
      <c r="O66" s="3">
        <f t="shared" si="12"/>
        <v>0</v>
      </c>
      <c r="P66" s="3">
        <f t="shared" si="13"/>
        <v>0</v>
      </c>
      <c r="Q66" s="3"/>
      <c r="R66" s="3">
        <f t="shared" si="14"/>
        <v>0</v>
      </c>
      <c r="S66" s="3">
        <f t="shared" si="15"/>
        <v>0</v>
      </c>
      <c r="T66" s="3"/>
      <c r="U66" s="3">
        <f t="shared" si="16"/>
        <v>0</v>
      </c>
      <c r="V66" s="3">
        <f t="shared" si="17"/>
        <v>0</v>
      </c>
    </row>
    <row r="67" spans="1:22" x14ac:dyDescent="0.25">
      <c r="A67" s="4">
        <v>63</v>
      </c>
      <c r="B67" s="9" t="s">
        <v>72</v>
      </c>
      <c r="C67" s="4" t="s">
        <v>5</v>
      </c>
      <c r="D67" s="4">
        <v>20</v>
      </c>
      <c r="E67" s="3"/>
      <c r="F67" s="3">
        <f t="shared" si="18"/>
        <v>0</v>
      </c>
      <c r="G67" s="3">
        <f t="shared" si="21"/>
        <v>0</v>
      </c>
      <c r="H67" s="3">
        <v>12000</v>
      </c>
      <c r="I67" s="3">
        <f t="shared" si="19"/>
        <v>0</v>
      </c>
      <c r="J67" s="3">
        <f t="shared" si="22"/>
        <v>12000</v>
      </c>
      <c r="K67" s="3">
        <v>11900</v>
      </c>
      <c r="L67" s="3">
        <f t="shared" si="20"/>
        <v>0</v>
      </c>
      <c r="M67" s="3">
        <f t="shared" si="23"/>
        <v>11900</v>
      </c>
      <c r="N67" s="3"/>
      <c r="O67" s="3">
        <f t="shared" si="12"/>
        <v>0</v>
      </c>
      <c r="P67" s="3">
        <f t="shared" si="13"/>
        <v>0</v>
      </c>
      <c r="Q67" s="3"/>
      <c r="R67" s="3">
        <f t="shared" si="14"/>
        <v>0</v>
      </c>
      <c r="S67" s="3">
        <f t="shared" si="15"/>
        <v>0</v>
      </c>
      <c r="T67" s="3"/>
      <c r="U67" s="3">
        <f t="shared" si="16"/>
        <v>0</v>
      </c>
      <c r="V67" s="3">
        <f t="shared" si="17"/>
        <v>0</v>
      </c>
    </row>
    <row r="68" spans="1:22" x14ac:dyDescent="0.25">
      <c r="A68" s="4">
        <v>64</v>
      </c>
      <c r="B68" s="9" t="s">
        <v>73</v>
      </c>
      <c r="C68" s="4" t="s">
        <v>5</v>
      </c>
      <c r="D68" s="4">
        <v>20</v>
      </c>
      <c r="E68" s="3"/>
      <c r="F68" s="3">
        <f t="shared" si="18"/>
        <v>0</v>
      </c>
      <c r="G68" s="3">
        <f t="shared" si="21"/>
        <v>0</v>
      </c>
      <c r="H68" s="3">
        <v>0</v>
      </c>
      <c r="I68" s="3">
        <f t="shared" si="19"/>
        <v>0</v>
      </c>
      <c r="J68" s="3">
        <f t="shared" si="22"/>
        <v>0</v>
      </c>
      <c r="K68" s="3">
        <v>0</v>
      </c>
      <c r="L68" s="3">
        <f t="shared" si="20"/>
        <v>0</v>
      </c>
      <c r="M68" s="3">
        <f t="shared" si="23"/>
        <v>0</v>
      </c>
      <c r="N68" s="3"/>
      <c r="O68" s="3">
        <f t="shared" si="12"/>
        <v>0</v>
      </c>
      <c r="P68" s="3">
        <f t="shared" si="13"/>
        <v>0</v>
      </c>
      <c r="Q68" s="3"/>
      <c r="R68" s="3">
        <f t="shared" si="14"/>
        <v>0</v>
      </c>
      <c r="S68" s="3">
        <f t="shared" si="15"/>
        <v>0</v>
      </c>
      <c r="T68" s="3"/>
      <c r="U68" s="3">
        <f t="shared" si="16"/>
        <v>0</v>
      </c>
      <c r="V68" s="3">
        <f t="shared" si="17"/>
        <v>0</v>
      </c>
    </row>
    <row r="69" spans="1:22" x14ac:dyDescent="0.25">
      <c r="A69" s="4">
        <v>65</v>
      </c>
      <c r="B69" s="9" t="s">
        <v>74</v>
      </c>
      <c r="C69" s="4" t="s">
        <v>5</v>
      </c>
      <c r="D69" s="4">
        <v>20</v>
      </c>
      <c r="E69" s="3"/>
      <c r="F69" s="3">
        <f t="shared" si="18"/>
        <v>0</v>
      </c>
      <c r="G69" s="3">
        <f t="shared" si="21"/>
        <v>0</v>
      </c>
      <c r="H69" s="3">
        <v>0</v>
      </c>
      <c r="I69" s="3">
        <f t="shared" si="19"/>
        <v>0</v>
      </c>
      <c r="J69" s="3">
        <f t="shared" si="22"/>
        <v>0</v>
      </c>
      <c r="K69" s="3">
        <v>10900</v>
      </c>
      <c r="L69" s="3">
        <f t="shared" si="20"/>
        <v>0</v>
      </c>
      <c r="M69" s="3">
        <f t="shared" si="23"/>
        <v>10900</v>
      </c>
      <c r="N69" s="3"/>
      <c r="O69" s="3">
        <f t="shared" si="12"/>
        <v>0</v>
      </c>
      <c r="P69" s="3">
        <f t="shared" si="13"/>
        <v>0</v>
      </c>
      <c r="Q69" s="3"/>
      <c r="R69" s="3">
        <f t="shared" si="14"/>
        <v>0</v>
      </c>
      <c r="S69" s="3">
        <f t="shared" si="15"/>
        <v>0</v>
      </c>
      <c r="T69" s="3"/>
      <c r="U69" s="3">
        <f t="shared" si="16"/>
        <v>0</v>
      </c>
      <c r="V69" s="3">
        <f t="shared" si="17"/>
        <v>0</v>
      </c>
    </row>
    <row r="70" spans="1:22" ht="14.25" customHeight="1" x14ac:dyDescent="0.25">
      <c r="A70" s="4">
        <v>66</v>
      </c>
      <c r="B70" s="9" t="s">
        <v>75</v>
      </c>
      <c r="C70" s="4" t="s">
        <v>5</v>
      </c>
      <c r="D70" s="4">
        <v>40</v>
      </c>
      <c r="E70" s="3"/>
      <c r="F70" s="3">
        <f t="shared" si="18"/>
        <v>0</v>
      </c>
      <c r="G70" s="3">
        <f t="shared" si="21"/>
        <v>0</v>
      </c>
      <c r="H70" s="3">
        <v>19600</v>
      </c>
      <c r="I70" s="3">
        <f t="shared" si="19"/>
        <v>0</v>
      </c>
      <c r="J70" s="3">
        <f t="shared" si="22"/>
        <v>19600</v>
      </c>
      <c r="K70" s="3">
        <v>19900</v>
      </c>
      <c r="L70" s="3">
        <f t="shared" si="20"/>
        <v>0</v>
      </c>
      <c r="M70" s="3">
        <f t="shared" si="23"/>
        <v>19900</v>
      </c>
      <c r="N70" s="3"/>
      <c r="O70" s="3">
        <f t="shared" si="12"/>
        <v>0</v>
      </c>
      <c r="P70" s="3">
        <f t="shared" si="13"/>
        <v>0</v>
      </c>
      <c r="Q70" s="3"/>
      <c r="R70" s="3">
        <f t="shared" si="14"/>
        <v>0</v>
      </c>
      <c r="S70" s="3">
        <f t="shared" si="15"/>
        <v>0</v>
      </c>
      <c r="T70" s="3"/>
      <c r="U70" s="3">
        <f t="shared" si="16"/>
        <v>0</v>
      </c>
      <c r="V70" s="3">
        <f t="shared" si="17"/>
        <v>0</v>
      </c>
    </row>
    <row r="71" spans="1:22" x14ac:dyDescent="0.25">
      <c r="A71" s="4">
        <v>67</v>
      </c>
      <c r="B71" s="9" t="s">
        <v>76</v>
      </c>
      <c r="C71" s="4" t="s">
        <v>5</v>
      </c>
      <c r="D71" s="4">
        <v>40</v>
      </c>
      <c r="E71" s="3"/>
      <c r="F71" s="3">
        <f t="shared" si="18"/>
        <v>0</v>
      </c>
      <c r="G71" s="3">
        <f t="shared" si="21"/>
        <v>0</v>
      </c>
      <c r="H71" s="3">
        <v>25200</v>
      </c>
      <c r="I71" s="3">
        <f t="shared" si="19"/>
        <v>0</v>
      </c>
      <c r="J71" s="3">
        <f t="shared" si="22"/>
        <v>25200</v>
      </c>
      <c r="K71" s="3">
        <v>28900</v>
      </c>
      <c r="L71" s="3">
        <f t="shared" si="20"/>
        <v>0</v>
      </c>
      <c r="M71" s="3">
        <f t="shared" si="23"/>
        <v>28900</v>
      </c>
      <c r="N71" s="3"/>
      <c r="O71" s="3">
        <f t="shared" si="12"/>
        <v>0</v>
      </c>
      <c r="P71" s="3">
        <f t="shared" si="13"/>
        <v>0</v>
      </c>
      <c r="Q71" s="3"/>
      <c r="R71" s="3">
        <f t="shared" si="14"/>
        <v>0</v>
      </c>
      <c r="S71" s="3">
        <f t="shared" si="15"/>
        <v>0</v>
      </c>
      <c r="T71" s="3"/>
      <c r="U71" s="3">
        <f t="shared" si="16"/>
        <v>0</v>
      </c>
      <c r="V71" s="3">
        <f t="shared" si="17"/>
        <v>0</v>
      </c>
    </row>
    <row r="72" spans="1:22" x14ac:dyDescent="0.25">
      <c r="A72" s="4">
        <v>68</v>
      </c>
      <c r="B72" s="9" t="s">
        <v>77</v>
      </c>
      <c r="C72" s="4" t="s">
        <v>5</v>
      </c>
      <c r="D72" s="4">
        <v>30</v>
      </c>
      <c r="E72" s="3"/>
      <c r="F72" s="3">
        <f t="shared" si="18"/>
        <v>0</v>
      </c>
      <c r="G72" s="3">
        <f t="shared" si="21"/>
        <v>0</v>
      </c>
      <c r="H72" s="3"/>
      <c r="I72" s="3">
        <f t="shared" si="19"/>
        <v>0</v>
      </c>
      <c r="J72" s="3">
        <f t="shared" si="22"/>
        <v>0</v>
      </c>
      <c r="K72" s="3">
        <v>44900</v>
      </c>
      <c r="L72" s="3">
        <f t="shared" si="20"/>
        <v>0</v>
      </c>
      <c r="M72" s="3">
        <f t="shared" si="23"/>
        <v>44900</v>
      </c>
      <c r="N72" s="3"/>
      <c r="O72" s="3">
        <f t="shared" si="12"/>
        <v>0</v>
      </c>
      <c r="P72" s="3">
        <f t="shared" si="13"/>
        <v>0</v>
      </c>
      <c r="Q72" s="3"/>
      <c r="R72" s="3">
        <f t="shared" si="14"/>
        <v>0</v>
      </c>
      <c r="S72" s="3">
        <f t="shared" si="15"/>
        <v>0</v>
      </c>
      <c r="T72" s="3"/>
      <c r="U72" s="3">
        <f t="shared" si="16"/>
        <v>0</v>
      </c>
      <c r="V72" s="3">
        <f t="shared" si="17"/>
        <v>0</v>
      </c>
    </row>
    <row r="73" spans="1:22" ht="25.5" x14ac:dyDescent="0.25">
      <c r="A73" s="4">
        <v>69</v>
      </c>
      <c r="B73" s="9" t="s">
        <v>78</v>
      </c>
      <c r="C73" s="4" t="s">
        <v>5</v>
      </c>
      <c r="D73" s="4">
        <v>40</v>
      </c>
      <c r="E73" s="3">
        <v>128000</v>
      </c>
      <c r="F73" s="3">
        <f t="shared" si="18"/>
        <v>25600</v>
      </c>
      <c r="G73" s="3">
        <f t="shared" si="21"/>
        <v>153600</v>
      </c>
      <c r="H73" s="3"/>
      <c r="I73" s="3">
        <f t="shared" si="19"/>
        <v>0</v>
      </c>
      <c r="J73" s="3">
        <f t="shared" si="22"/>
        <v>0</v>
      </c>
      <c r="K73" s="3">
        <v>0</v>
      </c>
      <c r="L73" s="3">
        <f t="shared" si="20"/>
        <v>0</v>
      </c>
      <c r="M73" s="3">
        <f t="shared" si="23"/>
        <v>0</v>
      </c>
      <c r="N73" s="3"/>
      <c r="O73" s="3">
        <f t="shared" si="12"/>
        <v>0</v>
      </c>
      <c r="P73" s="3">
        <f t="shared" si="13"/>
        <v>0</v>
      </c>
      <c r="Q73" s="3"/>
      <c r="R73" s="3">
        <f t="shared" si="14"/>
        <v>0</v>
      </c>
      <c r="S73" s="3">
        <f t="shared" si="15"/>
        <v>0</v>
      </c>
      <c r="T73" s="3"/>
      <c r="U73" s="3">
        <f t="shared" si="16"/>
        <v>0</v>
      </c>
      <c r="V73" s="3">
        <f t="shared" si="17"/>
        <v>0</v>
      </c>
    </row>
    <row r="74" spans="1:22" x14ac:dyDescent="0.25">
      <c r="A74" s="4">
        <v>70</v>
      </c>
      <c r="B74" s="9" t="s">
        <v>79</v>
      </c>
      <c r="C74" s="4" t="s">
        <v>5</v>
      </c>
      <c r="D74" s="4">
        <v>40</v>
      </c>
      <c r="E74" s="3">
        <v>60000</v>
      </c>
      <c r="F74" s="3">
        <f t="shared" si="18"/>
        <v>12000</v>
      </c>
      <c r="G74" s="3">
        <f t="shared" si="21"/>
        <v>72000</v>
      </c>
      <c r="H74" s="3"/>
      <c r="I74" s="3">
        <f t="shared" si="19"/>
        <v>0</v>
      </c>
      <c r="J74" s="3">
        <f t="shared" si="22"/>
        <v>0</v>
      </c>
      <c r="K74" s="3">
        <v>69000</v>
      </c>
      <c r="L74" s="3">
        <f t="shared" si="20"/>
        <v>0</v>
      </c>
      <c r="M74" s="3">
        <f t="shared" si="23"/>
        <v>69000</v>
      </c>
      <c r="N74" s="3"/>
      <c r="O74" s="3">
        <f t="shared" si="12"/>
        <v>0</v>
      </c>
      <c r="P74" s="3">
        <f t="shared" si="13"/>
        <v>0</v>
      </c>
      <c r="Q74" s="3"/>
      <c r="R74" s="3"/>
      <c r="S74" s="3"/>
      <c r="T74" s="3"/>
      <c r="U74" s="3">
        <f t="shared" si="16"/>
        <v>0</v>
      </c>
      <c r="V74" s="3"/>
    </row>
    <row r="75" spans="1:22" x14ac:dyDescent="0.25">
      <c r="A75" s="4">
        <v>71</v>
      </c>
      <c r="B75" s="9" t="s">
        <v>80</v>
      </c>
      <c r="C75" s="4" t="s">
        <v>5</v>
      </c>
      <c r="D75" s="4">
        <v>38</v>
      </c>
      <c r="E75" s="3">
        <v>91485</v>
      </c>
      <c r="F75" s="3">
        <f t="shared" si="18"/>
        <v>18297</v>
      </c>
      <c r="G75" s="3">
        <f t="shared" si="21"/>
        <v>109782</v>
      </c>
      <c r="H75" s="3"/>
      <c r="I75" s="3">
        <f t="shared" si="19"/>
        <v>0</v>
      </c>
      <c r="J75" s="3">
        <f t="shared" si="22"/>
        <v>0</v>
      </c>
      <c r="K75" s="3">
        <v>0</v>
      </c>
      <c r="L75" s="3">
        <f t="shared" si="20"/>
        <v>0</v>
      </c>
      <c r="M75" s="3">
        <f t="shared" si="23"/>
        <v>0</v>
      </c>
      <c r="N75" s="3">
        <v>90000</v>
      </c>
      <c r="O75" s="3">
        <f t="shared" si="12"/>
        <v>18000</v>
      </c>
      <c r="P75" s="3">
        <f t="shared" si="13"/>
        <v>108000</v>
      </c>
      <c r="Q75" s="3"/>
      <c r="R75" s="3"/>
      <c r="S75" s="3"/>
      <c r="T75" s="3"/>
      <c r="U75" s="3"/>
      <c r="V75" s="3"/>
    </row>
    <row r="76" spans="1:22" x14ac:dyDescent="0.25">
      <c r="A76" s="4">
        <v>72</v>
      </c>
      <c r="B76" s="9" t="s">
        <v>81</v>
      </c>
      <c r="C76" s="4" t="s">
        <v>5</v>
      </c>
      <c r="D76" s="4">
        <v>38</v>
      </c>
      <c r="E76" s="3">
        <v>45220</v>
      </c>
      <c r="F76" s="3">
        <f t="shared" si="18"/>
        <v>9044</v>
      </c>
      <c r="G76" s="3">
        <f t="shared" si="21"/>
        <v>54264</v>
      </c>
      <c r="H76" s="3"/>
      <c r="I76" s="3">
        <f t="shared" si="19"/>
        <v>0</v>
      </c>
      <c r="J76" s="3">
        <f t="shared" si="22"/>
        <v>0</v>
      </c>
      <c r="K76" s="3">
        <v>0</v>
      </c>
      <c r="L76" s="3">
        <f t="shared" si="20"/>
        <v>0</v>
      </c>
      <c r="M76" s="3">
        <f t="shared" si="23"/>
        <v>0</v>
      </c>
      <c r="N76" s="3">
        <v>45000</v>
      </c>
      <c r="O76" s="3">
        <f t="shared" si="12"/>
        <v>9000</v>
      </c>
      <c r="P76" s="3">
        <f t="shared" si="13"/>
        <v>54000</v>
      </c>
      <c r="Q76" s="3"/>
      <c r="R76" s="3"/>
      <c r="S76" s="3"/>
      <c r="T76" s="3"/>
      <c r="U76" s="3"/>
      <c r="V76" s="3"/>
    </row>
    <row r="77" spans="1:22" x14ac:dyDescent="0.25">
      <c r="A77" s="4">
        <v>73</v>
      </c>
      <c r="B77" s="9" t="s">
        <v>82</v>
      </c>
      <c r="C77" s="4" t="s">
        <v>5</v>
      </c>
      <c r="D77" s="4">
        <v>5</v>
      </c>
      <c r="E77" s="3">
        <v>0</v>
      </c>
      <c r="F77" s="3">
        <f t="shared" si="18"/>
        <v>0</v>
      </c>
      <c r="G77" s="3">
        <f t="shared" si="21"/>
        <v>0</v>
      </c>
      <c r="H77" s="3"/>
      <c r="I77" s="3">
        <f t="shared" si="19"/>
        <v>0</v>
      </c>
      <c r="J77" s="3">
        <f t="shared" si="22"/>
        <v>0</v>
      </c>
      <c r="K77" s="3">
        <v>33900</v>
      </c>
      <c r="L77" s="3">
        <f t="shared" si="20"/>
        <v>0</v>
      </c>
      <c r="M77" s="3">
        <f t="shared" si="23"/>
        <v>33900</v>
      </c>
      <c r="N77" s="3">
        <v>0</v>
      </c>
      <c r="O77" s="3">
        <f t="shared" si="12"/>
        <v>0</v>
      </c>
      <c r="P77" s="3">
        <f t="shared" si="13"/>
        <v>0</v>
      </c>
      <c r="Q77" s="3"/>
      <c r="R77" s="3"/>
      <c r="S77" s="3"/>
      <c r="T77" s="3"/>
      <c r="U77" s="3"/>
      <c r="V77" s="3"/>
    </row>
    <row r="78" spans="1:22" x14ac:dyDescent="0.25">
      <c r="A78" s="4">
        <v>74</v>
      </c>
      <c r="B78" s="9" t="s">
        <v>83</v>
      </c>
      <c r="C78" s="4" t="s">
        <v>5</v>
      </c>
      <c r="D78" s="4">
        <v>50</v>
      </c>
      <c r="E78" s="3">
        <v>0</v>
      </c>
      <c r="F78" s="3">
        <f t="shared" si="18"/>
        <v>0</v>
      </c>
      <c r="G78" s="3">
        <f t="shared" si="21"/>
        <v>0</v>
      </c>
      <c r="H78" s="3"/>
      <c r="I78" s="3">
        <f t="shared" si="19"/>
        <v>0</v>
      </c>
      <c r="J78" s="3">
        <f t="shared" si="22"/>
        <v>0</v>
      </c>
      <c r="K78" s="3">
        <v>0</v>
      </c>
      <c r="L78" s="3">
        <f t="shared" si="20"/>
        <v>0</v>
      </c>
      <c r="M78" s="3">
        <f t="shared" si="23"/>
        <v>0</v>
      </c>
      <c r="N78" s="3">
        <v>65000</v>
      </c>
      <c r="O78" s="3">
        <f t="shared" si="12"/>
        <v>13000</v>
      </c>
      <c r="P78" s="3">
        <f t="shared" si="13"/>
        <v>78000</v>
      </c>
      <c r="Q78" s="3"/>
      <c r="R78" s="3"/>
      <c r="S78" s="3"/>
      <c r="T78" s="3"/>
      <c r="U78" s="3"/>
      <c r="V78" s="3"/>
    </row>
    <row r="79" spans="1:22" x14ac:dyDescent="0.25">
      <c r="A79" s="4">
        <v>75</v>
      </c>
      <c r="B79" s="9" t="s">
        <v>84</v>
      </c>
      <c r="C79" s="4" t="s">
        <v>5</v>
      </c>
      <c r="D79" s="4">
        <v>38</v>
      </c>
      <c r="E79" s="3">
        <v>35150</v>
      </c>
      <c r="F79" s="3">
        <f t="shared" si="18"/>
        <v>7030</v>
      </c>
      <c r="G79" s="3">
        <f t="shared" si="21"/>
        <v>42180</v>
      </c>
      <c r="H79" s="3"/>
      <c r="I79" s="3">
        <f t="shared" si="19"/>
        <v>0</v>
      </c>
      <c r="J79" s="3">
        <f t="shared" si="22"/>
        <v>0</v>
      </c>
      <c r="K79" s="3">
        <v>0</v>
      </c>
      <c r="L79" s="3">
        <f t="shared" si="20"/>
        <v>0</v>
      </c>
      <c r="M79" s="3">
        <f t="shared" si="23"/>
        <v>0</v>
      </c>
      <c r="N79" s="3">
        <v>35000</v>
      </c>
      <c r="O79" s="3">
        <f t="shared" si="12"/>
        <v>7000</v>
      </c>
      <c r="P79" s="3">
        <f t="shared" si="13"/>
        <v>42000</v>
      </c>
      <c r="Q79" s="3"/>
      <c r="R79" s="3"/>
      <c r="S79" s="3"/>
      <c r="T79" s="3"/>
      <c r="U79" s="3"/>
      <c r="V79" s="3"/>
    </row>
    <row r="80" spans="1:22" x14ac:dyDescent="0.25">
      <c r="A80" s="4">
        <v>76</v>
      </c>
      <c r="B80" s="9" t="s">
        <v>85</v>
      </c>
      <c r="C80" s="4" t="s">
        <v>5</v>
      </c>
      <c r="D80" s="4">
        <v>321</v>
      </c>
      <c r="E80" s="3">
        <v>115025</v>
      </c>
      <c r="F80" s="3">
        <f t="shared" si="18"/>
        <v>23005</v>
      </c>
      <c r="G80" s="3">
        <f t="shared" si="21"/>
        <v>138030</v>
      </c>
      <c r="H80" s="3"/>
      <c r="I80" s="3">
        <f t="shared" si="19"/>
        <v>0</v>
      </c>
      <c r="J80" s="3">
        <f t="shared" si="22"/>
        <v>0</v>
      </c>
      <c r="K80" s="3">
        <v>144900</v>
      </c>
      <c r="L80" s="3">
        <f t="shared" si="20"/>
        <v>0</v>
      </c>
      <c r="M80" s="3">
        <f t="shared" si="23"/>
        <v>144900</v>
      </c>
      <c r="N80" s="3">
        <v>120000</v>
      </c>
      <c r="O80" s="3">
        <f t="shared" si="12"/>
        <v>24000</v>
      </c>
      <c r="P80" s="3">
        <f t="shared" si="13"/>
        <v>144000</v>
      </c>
      <c r="Q80" s="3"/>
      <c r="R80" s="3"/>
      <c r="S80" s="3"/>
      <c r="T80" s="3"/>
      <c r="U80" s="3"/>
      <c r="V80" s="3"/>
    </row>
    <row r="81" spans="1:22" x14ac:dyDescent="0.25">
      <c r="A81" s="4">
        <v>77</v>
      </c>
      <c r="B81" s="9" t="s">
        <v>86</v>
      </c>
      <c r="C81" s="4" t="s">
        <v>5</v>
      </c>
      <c r="D81" s="4">
        <v>3</v>
      </c>
      <c r="E81" s="3">
        <v>0</v>
      </c>
      <c r="F81" s="3">
        <f t="shared" si="18"/>
        <v>0</v>
      </c>
      <c r="G81" s="3">
        <f t="shared" si="21"/>
        <v>0</v>
      </c>
      <c r="H81" s="3"/>
      <c r="I81" s="3">
        <f t="shared" si="19"/>
        <v>0</v>
      </c>
      <c r="J81" s="3">
        <f t="shared" si="22"/>
        <v>0</v>
      </c>
      <c r="K81" s="3">
        <v>0</v>
      </c>
      <c r="L81" s="3">
        <f t="shared" si="20"/>
        <v>0</v>
      </c>
      <c r="M81" s="3">
        <f t="shared" si="23"/>
        <v>0</v>
      </c>
      <c r="N81" s="3"/>
      <c r="O81" s="3">
        <f t="shared" si="12"/>
        <v>0</v>
      </c>
      <c r="P81" s="3">
        <f t="shared" si="13"/>
        <v>0</v>
      </c>
      <c r="Q81" s="3"/>
      <c r="R81" s="3"/>
      <c r="S81" s="3"/>
      <c r="T81" s="3"/>
      <c r="U81" s="3"/>
      <c r="V81" s="3"/>
    </row>
  </sheetData>
  <mergeCells count="15">
    <mergeCell ref="T1:V1"/>
    <mergeCell ref="E2:V2"/>
    <mergeCell ref="D43:D44"/>
    <mergeCell ref="A43:A44"/>
    <mergeCell ref="B43:B44"/>
    <mergeCell ref="C43:C44"/>
    <mergeCell ref="Q1:S1"/>
    <mergeCell ref="D1:D3"/>
    <mergeCell ref="A1:A3"/>
    <mergeCell ref="B1:B3"/>
    <mergeCell ref="C1:C3"/>
    <mergeCell ref="E1:G1"/>
    <mergeCell ref="H1:J1"/>
    <mergeCell ref="K1:M1"/>
    <mergeCell ref="N1:P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2025-12-18T13:08:13Z</dcterms:modified>
</cp:coreProperties>
</file>